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 windowWidth="11295" windowHeight="6495" activeTab="2"/>
  </bookViews>
  <sheets>
    <sheet name="Sheet1" sheetId="6" r:id="rId1"/>
    <sheet name="I&amp;E 2" sheetId="5" r:id="rId2"/>
    <sheet name="VMS-I&amp;E" sheetId="3" r:id="rId3"/>
  </sheets>
  <definedNames>
    <definedName name="_xlnm.Print_Area" localSheetId="2">'VMS-I&amp;E'!$A$1:$F$35</definedName>
  </definedNames>
  <calcPr calcId="124519"/>
</workbook>
</file>

<file path=xl/calcChain.xml><?xml version="1.0" encoding="utf-8"?>
<calcChain xmlns="http://schemas.openxmlformats.org/spreadsheetml/2006/main">
  <c r="E40" i="6"/>
  <c r="E54" s="1"/>
  <c r="A40"/>
  <c r="A54"/>
  <c r="A67" s="1"/>
  <c r="E67" s="1"/>
  <c r="E58" s="1"/>
  <c r="H17" i="5"/>
  <c r="D27"/>
  <c r="E27"/>
  <c r="A15" i="3"/>
  <c r="F15"/>
  <c r="D12" i="6"/>
  <c r="D40" s="1"/>
  <c r="D17"/>
  <c r="D26"/>
  <c r="D29"/>
  <c r="D34"/>
  <c r="D60"/>
  <c r="H13"/>
  <c r="H18"/>
  <c r="H23"/>
  <c r="H40" s="1"/>
  <c r="H54" s="1"/>
  <c r="H31"/>
  <c r="IV15" i="3"/>
  <c r="D54" i="6" l="1"/>
  <c r="D67" s="1"/>
  <c r="H67" s="1"/>
  <c r="H59" s="1"/>
</calcChain>
</file>

<file path=xl/sharedStrings.xml><?xml version="1.0" encoding="utf-8"?>
<sst xmlns="http://schemas.openxmlformats.org/spreadsheetml/2006/main" count="203" uniqueCount="121">
  <si>
    <t xml:space="preserve">                                                  THE LADY CHELMSFORD ALL INDIA MATERNITY &amp; CHILD WELFARE BUREAU</t>
  </si>
  <si>
    <t xml:space="preserve"> </t>
  </si>
  <si>
    <t>Previous year</t>
  </si>
  <si>
    <t>Liabilities</t>
  </si>
  <si>
    <t>Current Year</t>
  </si>
  <si>
    <t>Assets</t>
  </si>
  <si>
    <t>Rs.</t>
  </si>
  <si>
    <t>Rs</t>
  </si>
  <si>
    <t>Corpus:</t>
  </si>
  <si>
    <t>Fixed Assets:</t>
  </si>
  <si>
    <t>a) Victoria Memorial Scholarship Fund</t>
  </si>
  <si>
    <t>Furniture &amp; Equipment:</t>
  </si>
  <si>
    <t>b) Army Child Welfare Fund</t>
  </si>
  <si>
    <t>c) Nursery School Welfare Fund</t>
  </si>
  <si>
    <t>Investments with Banks</t>
  </si>
  <si>
    <t>d) Sonepur Medals</t>
  </si>
  <si>
    <t>a) Maternity &amp; Child Welfare Bureau</t>
  </si>
  <si>
    <t>b) Victoria Memorial Scholarship Fund</t>
  </si>
  <si>
    <t>Capital Accounts:</t>
  </si>
  <si>
    <t xml:space="preserve">As per last Balance Sheet </t>
  </si>
  <si>
    <t>Current Assets &amp; Loans and Advances</t>
  </si>
  <si>
    <t>Maternity &amp; child Welfare Fund</t>
  </si>
  <si>
    <t>A) Interest Accrued on Investment:</t>
  </si>
  <si>
    <t>Victoria Memorials Scholarship Fund:</t>
  </si>
  <si>
    <t>a) Lady Chelmsford League Fund</t>
  </si>
  <si>
    <t>Depreciation  Reserve Fund</t>
  </si>
  <si>
    <t>Earmarked Fund:</t>
  </si>
  <si>
    <t>a) Victoria Memorials Scholarship Fund</t>
  </si>
  <si>
    <t xml:space="preserve">As per last Balance Sheet       </t>
  </si>
  <si>
    <t xml:space="preserve">Add: Surplus as per   Income and </t>
  </si>
  <si>
    <t xml:space="preserve">        Expenditure Accounts   </t>
  </si>
  <si>
    <t>(b Army Child Welfare Fund</t>
  </si>
  <si>
    <t xml:space="preserve"> As per last Balance sheet</t>
  </si>
  <si>
    <t xml:space="preserve">    Add: Interest Credited             </t>
  </si>
  <si>
    <t>c) Nursery School in Welfare Schemes:</t>
  </si>
  <si>
    <t xml:space="preserve">As per last Balance Sheet      </t>
  </si>
  <si>
    <t xml:space="preserve">Add: Fee realised                  </t>
  </si>
  <si>
    <t>a) LCL Fund S B Account with SBI</t>
  </si>
  <si>
    <t xml:space="preserve">Interest Credited                    </t>
  </si>
  <si>
    <t xml:space="preserve"> d) Sonepur Medal:</t>
  </si>
  <si>
    <t xml:space="preserve">    Saving Bank Account with SBI</t>
  </si>
  <si>
    <t>Carried Forward</t>
  </si>
  <si>
    <t>Brought Forward</t>
  </si>
  <si>
    <t>Other Liabilities:</t>
  </si>
  <si>
    <t>Deficit :</t>
  </si>
  <si>
    <t>Amount due to Sundry Parties</t>
  </si>
  <si>
    <t>As per the  Income &amp; Expenditure Account</t>
  </si>
  <si>
    <t xml:space="preserve"> Payable to THDC</t>
  </si>
  <si>
    <t>( Deficit Transferred to Main Fund)</t>
  </si>
  <si>
    <t>Interfund Adjustment  [(V MS) (Net)]</t>
  </si>
  <si>
    <t>Interfund Adjustment (M&amp;CWB) (Net)</t>
  </si>
  <si>
    <t>Total  Rs</t>
  </si>
  <si>
    <t>Auditor's Report</t>
  </si>
  <si>
    <t>together with the  annexed Income and Expenditure account for the year ended on that date. We have obtained all the information and explanations</t>
  </si>
  <si>
    <t>which to the best of our knowledge and belief were necessary for the purpose of our audit.  In our opinion and to the best of our information and according to the explanations</t>
  </si>
  <si>
    <t>given to us the Accounts give a true and fair view of the state of affairs of the above accounts.</t>
  </si>
  <si>
    <t>Place : New Delhi</t>
  </si>
  <si>
    <t xml:space="preserve">     Expenditure</t>
  </si>
  <si>
    <t>Income</t>
  </si>
  <si>
    <t>Administrative Expenses</t>
  </si>
  <si>
    <t>Interest on Investment</t>
  </si>
  <si>
    <t>Expenses on Tehri Garhwal,Jaunsar</t>
  </si>
  <si>
    <t>Interest on Saving Bank Account</t>
  </si>
  <si>
    <t>Bawar Nainital,Almora &amp;Pithoragarh</t>
  </si>
  <si>
    <t>Schemes</t>
  </si>
  <si>
    <t>Income &amp; Expenditure A/c</t>
  </si>
  <si>
    <t>Total Rs.</t>
  </si>
  <si>
    <t xml:space="preserve"> Director ( Finance) </t>
  </si>
  <si>
    <t>Place: New Delhi</t>
  </si>
  <si>
    <t xml:space="preserve">Date: </t>
  </si>
  <si>
    <t>(R.Ravinder)</t>
  </si>
  <si>
    <t>Partner</t>
  </si>
  <si>
    <t xml:space="preserve">                                                                                                Victoria Memorial Scholarship Fund </t>
  </si>
  <si>
    <t>Expenditure</t>
  </si>
  <si>
    <t>Contribution to Maternity &amp;Child Welfare Bureau</t>
  </si>
  <si>
    <t>Interest on Savings Bank A/C</t>
  </si>
  <si>
    <t>Bank Charges</t>
  </si>
  <si>
    <t>Surplus carried to Balance Sheet</t>
  </si>
  <si>
    <t>Total Rs</t>
  </si>
  <si>
    <t>Contri. From Victoria Memorial Scholarship Fund</t>
  </si>
  <si>
    <t>(C) Prepaid Expenses</t>
  </si>
  <si>
    <t>Prior Period Expenses</t>
  </si>
  <si>
    <t xml:space="preserve"> Expenses Payable</t>
  </si>
  <si>
    <t xml:space="preserve">                                                                    THE LADY CHELMSFORD ALL INDIA MATERNITY &amp; CHILD WELFARE BUREAU</t>
  </si>
  <si>
    <t xml:space="preserve">   </t>
  </si>
  <si>
    <t xml:space="preserve">                                                        INDIAN RED CROSS SOCIETY</t>
  </si>
  <si>
    <t>For Sri Ravi Verma &amp; Co</t>
  </si>
  <si>
    <t>M.No.10421</t>
  </si>
  <si>
    <t>M.NO.10421</t>
  </si>
  <si>
    <t>For Sri Raviverma &amp; Co</t>
  </si>
  <si>
    <t>Chartered Accountants</t>
  </si>
  <si>
    <t>(R.Ravinder, FCA)</t>
  </si>
  <si>
    <t>Firm Regn. No. 00859N</t>
  </si>
  <si>
    <t>b) Imprest in Hand</t>
  </si>
  <si>
    <t>c) Victoria Memorial Scholarship Fund</t>
  </si>
  <si>
    <t>d) Cuurent Account with S B I</t>
  </si>
  <si>
    <t>e)  IDBI SB A/C</t>
  </si>
  <si>
    <t>(B) Amt. Recoverable from bank</t>
  </si>
  <si>
    <t>(D) Advance</t>
  </si>
  <si>
    <t>Miscellaneous Receipts</t>
  </si>
  <si>
    <t xml:space="preserve">                                                                                                                    INCOME AND EXPENDITURE ACCOUNT FOR THE YEAR ENDING MARCH 31, 2016</t>
  </si>
  <si>
    <t xml:space="preserve">                   Income &amp; Expenditure Account for the year ending March 31,2016</t>
  </si>
  <si>
    <t xml:space="preserve">                                                                        BALANCE SHEET AS AT 31ST MARCH, 2016</t>
  </si>
  <si>
    <t>F) Cash &amp; Bank Balances</t>
  </si>
  <si>
    <t>We have audited the above stated Balance Sheet of the Lady Chelmsford All India Maternity and Child Welfare Bureau of the Indian Red Cross Society as at 31st March 2016</t>
  </si>
  <si>
    <t>Deficit transferred to Main Fund</t>
  </si>
  <si>
    <t xml:space="preserve"> (E) Income Tax Recoverable(VMS)</t>
  </si>
  <si>
    <t xml:space="preserve"> M. Ganapathi</t>
  </si>
  <si>
    <t xml:space="preserve">                   M.P. Gupta</t>
  </si>
  <si>
    <t xml:space="preserve">  Section Officer                                    Duputy Secretary                                        Joint Secretary                                            Hony. Tresurer    </t>
  </si>
  <si>
    <t xml:space="preserve">                                Manish Choudhary</t>
  </si>
  <si>
    <t xml:space="preserve">      Dr.Veer Bhushan</t>
  </si>
  <si>
    <t xml:space="preserve">  Dr.Veer Bhushan</t>
  </si>
  <si>
    <t xml:space="preserve">                               Manish Choudhary</t>
  </si>
  <si>
    <t xml:space="preserve"> Dr.Veer Bhushan</t>
  </si>
  <si>
    <t xml:space="preserve">  Section Officer                                    Duputy Secretary                                        Joint Secretary                       Hony. Tresurer    </t>
  </si>
  <si>
    <t xml:space="preserve">             M.P. Gupta</t>
  </si>
  <si>
    <t xml:space="preserve">                         Manish Choudhary</t>
  </si>
  <si>
    <t xml:space="preserve">  Section Officer                                      Duputy Secretary                                               Joint Secretary                                                               Hony. Tresurer    </t>
  </si>
  <si>
    <t xml:space="preserve">                                         M.P. Gupta</t>
  </si>
  <si>
    <t>Dated: 12th August 2016</t>
  </si>
</sst>
</file>

<file path=xl/styles.xml><?xml version="1.0" encoding="utf-8"?>
<styleSheet xmlns="http://schemas.openxmlformats.org/spreadsheetml/2006/main">
  <numFmts count="6">
    <numFmt numFmtId="43" formatCode="_(* #,##0.00_);_(* \(#,##0.00\);_(* &quot;-&quot;??_);_(@_)"/>
    <numFmt numFmtId="171" formatCode="_-* #,##0.00_-;\-* #,##0.00_-;_-* &quot;-&quot;??_-;_-@_-"/>
    <numFmt numFmtId="180" formatCode="0.00_);\(0.00\)"/>
    <numFmt numFmtId="181" formatCode="0.00;[Red]0.00"/>
    <numFmt numFmtId="182" formatCode="#,##0.00;[Red]#,##0.00"/>
    <numFmt numFmtId="186" formatCode="0.00_ ;\-0.00\ "/>
  </numFmts>
  <fonts count="18">
    <font>
      <sz val="10"/>
      <name val="Arial"/>
    </font>
    <font>
      <sz val="10"/>
      <name val="Arial"/>
    </font>
    <font>
      <b/>
      <sz val="10"/>
      <name val="Arial"/>
      <family val="2"/>
    </font>
    <font>
      <b/>
      <sz val="12"/>
      <name val="Arial"/>
      <family val="2"/>
    </font>
    <font>
      <sz val="10"/>
      <name val="Arial"/>
      <family val="2"/>
    </font>
    <font>
      <b/>
      <u val="singleAccounting"/>
      <sz val="10"/>
      <name val="Arial"/>
      <family val="2"/>
    </font>
    <font>
      <sz val="12"/>
      <name val="Arial"/>
      <family val="2"/>
    </font>
    <font>
      <sz val="12"/>
      <name val="Arial"/>
      <family val="2"/>
    </font>
    <font>
      <sz val="9"/>
      <name val="Arial"/>
      <family val="2"/>
    </font>
    <font>
      <b/>
      <sz val="9"/>
      <name val="Arial"/>
      <family val="2"/>
    </font>
    <font>
      <b/>
      <sz val="11"/>
      <name val="Arial"/>
      <family val="2"/>
    </font>
    <font>
      <sz val="11"/>
      <name val="Arial"/>
      <family val="2"/>
    </font>
    <font>
      <b/>
      <sz val="10"/>
      <name val="Arial"/>
      <family val="2"/>
    </font>
    <font>
      <sz val="8"/>
      <name val="Arial"/>
      <family val="2"/>
    </font>
    <font>
      <sz val="10"/>
      <name val="Arial"/>
      <family val="2"/>
    </font>
    <font>
      <sz val="12"/>
      <name val="Arial"/>
      <family val="2"/>
    </font>
    <font>
      <sz val="9"/>
      <name val="Arial"/>
      <family val="2"/>
    </font>
    <font>
      <sz val="11"/>
      <name val="Arial"/>
      <family val="2"/>
    </font>
  </fonts>
  <fills count="2">
    <fill>
      <patternFill patternType="none"/>
    </fill>
    <fill>
      <patternFill patternType="gray125"/>
    </fill>
  </fills>
  <borders count="21">
    <border>
      <left/>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212">
    <xf numFmtId="0" fontId="0" fillId="0" borderId="0" xfId="0"/>
    <xf numFmtId="0" fontId="2" fillId="0" borderId="0" xfId="0" applyFont="1"/>
    <xf numFmtId="43" fontId="0" fillId="0" borderId="1" xfId="0" applyNumberFormat="1" applyBorder="1"/>
    <xf numFmtId="0" fontId="0" fillId="0" borderId="1" xfId="0" applyBorder="1"/>
    <xf numFmtId="43" fontId="0" fillId="0" borderId="0" xfId="0" applyNumberFormat="1" applyBorder="1"/>
    <xf numFmtId="43" fontId="0" fillId="0" borderId="0" xfId="0" applyNumberFormat="1"/>
    <xf numFmtId="43" fontId="2" fillId="0" borderId="0" xfId="0" applyNumberFormat="1" applyFont="1"/>
    <xf numFmtId="43" fontId="2" fillId="0" borderId="0" xfId="1" applyNumberFormat="1" applyFont="1" applyBorder="1"/>
    <xf numFmtId="43" fontId="2" fillId="0" borderId="0" xfId="0" applyNumberFormat="1" applyFont="1" applyBorder="1"/>
    <xf numFmtId="43" fontId="2" fillId="0" borderId="0" xfId="0" applyNumberFormat="1" applyFont="1" applyAlignment="1">
      <alignment horizontal="right"/>
    </xf>
    <xf numFmtId="43" fontId="2" fillId="0" borderId="0" xfId="0" applyNumberFormat="1" applyFont="1" applyFill="1" applyAlignment="1">
      <alignment horizontal="center"/>
    </xf>
    <xf numFmtId="43" fontId="2" fillId="0" borderId="0" xfId="0" applyNumberFormat="1" applyFont="1" applyFill="1"/>
    <xf numFmtId="43" fontId="0" fillId="0" borderId="0" xfId="0" applyNumberFormat="1" applyFill="1"/>
    <xf numFmtId="43" fontId="5" fillId="0" borderId="0" xfId="0" applyNumberFormat="1" applyFont="1" applyFill="1"/>
    <xf numFmtId="0" fontId="0" fillId="0" borderId="0" xfId="0" applyFill="1"/>
    <xf numFmtId="0" fontId="0" fillId="0" borderId="0" xfId="0" applyNumberFormat="1" applyFill="1"/>
    <xf numFmtId="0" fontId="6" fillId="0" borderId="0" xfId="0" applyFont="1"/>
    <xf numFmtId="0" fontId="6" fillId="0" borderId="2" xfId="0" applyFont="1" applyBorder="1"/>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6" fillId="0" borderId="0" xfId="0" applyFont="1" applyBorder="1"/>
    <xf numFmtId="43" fontId="6" fillId="0" borderId="2" xfId="0" applyNumberFormat="1" applyFont="1" applyBorder="1"/>
    <xf numFmtId="43" fontId="6" fillId="0" borderId="0" xfId="0" applyNumberFormat="1" applyFont="1" applyBorder="1"/>
    <xf numFmtId="43" fontId="6" fillId="0" borderId="8" xfId="0" applyNumberFormat="1" applyFont="1" applyBorder="1"/>
    <xf numFmtId="43" fontId="6" fillId="0" borderId="1" xfId="0" applyNumberFormat="1" applyFont="1" applyBorder="1"/>
    <xf numFmtId="0" fontId="6" fillId="0" borderId="1" xfId="0" applyFont="1" applyBorder="1"/>
    <xf numFmtId="0" fontId="6" fillId="0" borderId="8" xfId="0" applyFont="1" applyBorder="1"/>
    <xf numFmtId="43" fontId="6" fillId="0" borderId="1" xfId="0" applyNumberFormat="1" applyFont="1" applyFill="1" applyBorder="1"/>
    <xf numFmtId="0" fontId="7" fillId="0" borderId="0" xfId="0" applyFont="1"/>
    <xf numFmtId="0" fontId="0" fillId="0" borderId="0" xfId="0" applyBorder="1"/>
    <xf numFmtId="180" fontId="0" fillId="0" borderId="0" xfId="0" applyNumberFormat="1" applyBorder="1"/>
    <xf numFmtId="0" fontId="6" fillId="0" borderId="1" xfId="0" applyFont="1" applyFill="1" applyBorder="1"/>
    <xf numFmtId="43" fontId="6" fillId="0" borderId="5" xfId="0" applyNumberFormat="1" applyFont="1" applyBorder="1"/>
    <xf numFmtId="43" fontId="6" fillId="0" borderId="0" xfId="0" applyNumberFormat="1" applyFont="1"/>
    <xf numFmtId="43" fontId="6" fillId="0" borderId="0" xfId="1" applyFont="1"/>
    <xf numFmtId="43" fontId="3" fillId="0" borderId="0" xfId="0" applyNumberFormat="1" applyFont="1"/>
    <xf numFmtId="43" fontId="3" fillId="0" borderId="0" xfId="0" applyNumberFormat="1" applyFont="1" applyAlignment="1">
      <alignment horizontal="right"/>
    </xf>
    <xf numFmtId="0" fontId="3"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9" fillId="0" borderId="3" xfId="0" applyFont="1" applyBorder="1"/>
    <xf numFmtId="0" fontId="9" fillId="0" borderId="9" xfId="0" applyFont="1" applyBorder="1" applyAlignment="1">
      <alignment horizontal="center"/>
    </xf>
    <xf numFmtId="0" fontId="9" fillId="0" borderId="3" xfId="0" applyFont="1" applyBorder="1" applyAlignment="1">
      <alignment horizontal="center"/>
    </xf>
    <xf numFmtId="0" fontId="2" fillId="0" borderId="5" xfId="0" applyFont="1" applyBorder="1" applyAlignment="1">
      <alignment horizontal="center"/>
    </xf>
    <xf numFmtId="0" fontId="2" fillId="0" borderId="7" xfId="0" applyFont="1" applyBorder="1"/>
    <xf numFmtId="0" fontId="2" fillId="0" borderId="7" xfId="0" applyFont="1" applyBorder="1" applyAlignment="1">
      <alignment horizontal="center"/>
    </xf>
    <xf numFmtId="0" fontId="2" fillId="0" borderId="5" xfId="0" applyFont="1" applyBorder="1"/>
    <xf numFmtId="43" fontId="0" fillId="0" borderId="1" xfId="1" applyFont="1" applyBorder="1"/>
    <xf numFmtId="0" fontId="0" fillId="0" borderId="3" xfId="0" applyBorder="1"/>
    <xf numFmtId="43" fontId="0" fillId="0" borderId="0" xfId="1" applyFont="1"/>
    <xf numFmtId="0" fontId="0" fillId="0" borderId="1" xfId="0" applyNumberFormat="1" applyBorder="1" applyAlignment="1">
      <alignment horizontal="center"/>
    </xf>
    <xf numFmtId="43" fontId="0" fillId="0" borderId="1" xfId="0" applyNumberFormat="1" applyBorder="1" applyAlignment="1">
      <alignment horizontal="center"/>
    </xf>
    <xf numFmtId="181" fontId="0" fillId="0" borderId="1" xfId="0" applyNumberFormat="1" applyBorder="1"/>
    <xf numFmtId="43" fontId="2" fillId="0" borderId="9" xfId="0" applyNumberFormat="1" applyFont="1" applyBorder="1" applyAlignment="1">
      <alignment horizontal="center"/>
    </xf>
    <xf numFmtId="43" fontId="2" fillId="0" borderId="3" xfId="0" applyNumberFormat="1" applyFont="1" applyBorder="1"/>
    <xf numFmtId="43" fontId="2" fillId="0" borderId="5" xfId="1" applyFont="1" applyBorder="1"/>
    <xf numFmtId="0" fontId="2" fillId="0" borderId="4" xfId="0" applyFont="1" applyBorder="1"/>
    <xf numFmtId="43" fontId="0" fillId="0" borderId="0" xfId="0" applyNumberFormat="1" applyFill="1" applyBorder="1" applyAlignment="1"/>
    <xf numFmtId="43" fontId="12" fillId="0" borderId="0" xfId="0" applyNumberFormat="1" applyFont="1" applyFill="1" applyBorder="1" applyAlignment="1">
      <alignment horizontal="left"/>
    </xf>
    <xf numFmtId="43" fontId="3" fillId="0" borderId="10" xfId="0" applyNumberFormat="1" applyFont="1" applyBorder="1"/>
    <xf numFmtId="0" fontId="3" fillId="0" borderId="11" xfId="0" applyFont="1" applyBorder="1" applyAlignment="1">
      <alignment horizontal="center"/>
    </xf>
    <xf numFmtId="0" fontId="3" fillId="0" borderId="9" xfId="0" applyFont="1" applyBorder="1" applyAlignment="1">
      <alignment horizontal="center"/>
    </xf>
    <xf numFmtId="43" fontId="3" fillId="0" borderId="12" xfId="0" applyNumberFormat="1" applyFont="1" applyBorder="1"/>
    <xf numFmtId="43" fontId="6" fillId="0" borderId="3" xfId="1" applyFont="1" applyBorder="1"/>
    <xf numFmtId="43" fontId="6" fillId="0" borderId="2" xfId="1" applyFont="1" applyBorder="1"/>
    <xf numFmtId="43" fontId="3" fillId="0" borderId="12" xfId="0" applyNumberFormat="1" applyFont="1" applyBorder="1" applyAlignment="1">
      <alignment horizontal="center"/>
    </xf>
    <xf numFmtId="43" fontId="2" fillId="0" borderId="0" xfId="0" applyNumberFormat="1" applyFont="1" applyBorder="1" applyAlignment="1">
      <alignment horizontal="center"/>
    </xf>
    <xf numFmtId="43" fontId="0" fillId="0" borderId="0" xfId="0" applyNumberFormat="1" applyFill="1" applyBorder="1"/>
    <xf numFmtId="43" fontId="6" fillId="0" borderId="1" xfId="1" applyNumberFormat="1" applyFont="1" applyBorder="1"/>
    <xf numFmtId="43" fontId="3" fillId="0" borderId="0" xfId="0" applyNumberFormat="1" applyFont="1" applyAlignment="1"/>
    <xf numFmtId="43" fontId="1" fillId="0" borderId="0" xfId="1" applyNumberFormat="1" applyBorder="1"/>
    <xf numFmtId="0" fontId="3" fillId="0" borderId="13" xfId="0" applyFont="1" applyBorder="1" applyAlignment="1">
      <alignment horizontal="center"/>
    </xf>
    <xf numFmtId="4" fontId="0" fillId="0" borderId="0" xfId="0" applyNumberFormat="1" applyFill="1" applyBorder="1"/>
    <xf numFmtId="43" fontId="6" fillId="0" borderId="14" xfId="0" applyNumberFormat="1" applyFont="1" applyBorder="1"/>
    <xf numFmtId="0" fontId="3" fillId="0" borderId="0" xfId="0" applyFont="1" applyBorder="1" applyAlignment="1">
      <alignment horizontal="center"/>
    </xf>
    <xf numFmtId="43" fontId="3" fillId="0" borderId="0" xfId="0" applyNumberFormat="1" applyFont="1" applyBorder="1"/>
    <xf numFmtId="43" fontId="6" fillId="0" borderId="0" xfId="1" applyFont="1" applyBorder="1"/>
    <xf numFmtId="43" fontId="6" fillId="0" borderId="0" xfId="1" applyNumberFormat="1" applyFont="1" applyBorder="1"/>
    <xf numFmtId="0" fontId="7" fillId="0" borderId="0" xfId="0" applyFont="1" applyBorder="1"/>
    <xf numFmtId="43" fontId="7" fillId="0" borderId="0" xfId="0" applyNumberFormat="1" applyFont="1" applyBorder="1"/>
    <xf numFmtId="2" fontId="7" fillId="0" borderId="0" xfId="0" applyNumberFormat="1" applyFont="1" applyBorder="1"/>
    <xf numFmtId="43" fontId="6" fillId="0" borderId="0" xfId="0" applyNumberFormat="1" applyFont="1" applyFill="1" applyBorder="1"/>
    <xf numFmtId="0" fontId="6" fillId="0" borderId="0" xfId="0" applyFont="1" applyFill="1" applyBorder="1"/>
    <xf numFmtId="43" fontId="3" fillId="0" borderId="0" xfId="0" applyNumberFormat="1" applyFont="1" applyBorder="1" applyAlignment="1">
      <alignment horizontal="right"/>
    </xf>
    <xf numFmtId="43" fontId="3" fillId="0" borderId="0" xfId="0" applyNumberFormat="1" applyFont="1" applyBorder="1" applyAlignment="1">
      <alignment horizontal="center"/>
    </xf>
    <xf numFmtId="180" fontId="6" fillId="0" borderId="0" xfId="0" applyNumberFormat="1" applyFont="1" applyBorder="1"/>
    <xf numFmtId="43" fontId="3" fillId="0" borderId="0" xfId="0" applyNumberFormat="1" applyFont="1" applyBorder="1" applyAlignment="1">
      <alignment horizontal="left"/>
    </xf>
    <xf numFmtId="43" fontId="3" fillId="0" borderId="0" xfId="0" applyNumberFormat="1" applyFont="1" applyBorder="1" applyAlignment="1"/>
    <xf numFmtId="0" fontId="3" fillId="0" borderId="0" xfId="0" applyFont="1" applyBorder="1"/>
    <xf numFmtId="0" fontId="8" fillId="0" borderId="0" xfId="0" applyFont="1" applyBorder="1"/>
    <xf numFmtId="0" fontId="9" fillId="0" borderId="0" xfId="0" applyFont="1" applyBorder="1"/>
    <xf numFmtId="4" fontId="0" fillId="0" borderId="1" xfId="0" applyNumberFormat="1" applyBorder="1"/>
    <xf numFmtId="0" fontId="2" fillId="0" borderId="0" xfId="0" applyFont="1" applyFill="1"/>
    <xf numFmtId="43" fontId="2" fillId="0" borderId="0" xfId="0" applyNumberFormat="1" applyFont="1" applyFill="1" applyBorder="1" applyAlignment="1">
      <alignment horizontal="center"/>
    </xf>
    <xf numFmtId="0" fontId="0" fillId="0" borderId="0" xfId="0" applyFill="1" applyBorder="1"/>
    <xf numFmtId="171" fontId="0" fillId="0" borderId="0" xfId="0" applyNumberFormat="1" applyFill="1" applyBorder="1"/>
    <xf numFmtId="43" fontId="10" fillId="0" borderId="5" xfId="0" applyNumberFormat="1" applyFont="1" applyBorder="1" applyAlignment="1">
      <alignment horizontal="center"/>
    </xf>
    <xf numFmtId="43" fontId="10" fillId="0" borderId="7" xfId="0" applyNumberFormat="1" applyFont="1" applyBorder="1" applyAlignment="1">
      <alignment horizontal="center"/>
    </xf>
    <xf numFmtId="43" fontId="11" fillId="0" borderId="3" xfId="0" applyNumberFormat="1" applyFont="1" applyBorder="1"/>
    <xf numFmtId="43" fontId="11" fillId="0" borderId="2" xfId="0" applyNumberFormat="1" applyFont="1" applyBorder="1"/>
    <xf numFmtId="43" fontId="11" fillId="0" borderId="1" xfId="1" applyNumberFormat="1" applyFont="1" applyBorder="1"/>
    <xf numFmtId="43" fontId="11" fillId="0" borderId="1" xfId="0" applyNumberFormat="1" applyFont="1" applyBorder="1"/>
    <xf numFmtId="43" fontId="11" fillId="0" borderId="2" xfId="1" applyNumberFormat="1" applyFont="1" applyBorder="1"/>
    <xf numFmtId="43" fontId="11" fillId="0" borderId="5" xfId="1" applyNumberFormat="1" applyFont="1" applyBorder="1"/>
    <xf numFmtId="0" fontId="11" fillId="0" borderId="1" xfId="0" applyFont="1" applyBorder="1"/>
    <xf numFmtId="43" fontId="11" fillId="0" borderId="8" xfId="0" applyNumberFormat="1" applyFont="1" applyBorder="1"/>
    <xf numFmtId="43" fontId="11" fillId="0" borderId="0" xfId="1" applyNumberFormat="1" applyFont="1" applyBorder="1"/>
    <xf numFmtId="43" fontId="11" fillId="0" borderId="0" xfId="0" applyNumberFormat="1" applyFont="1" applyBorder="1"/>
    <xf numFmtId="43" fontId="10" fillId="0" borderId="10" xfId="1" applyNumberFormat="1" applyFont="1" applyBorder="1"/>
    <xf numFmtId="0" fontId="2" fillId="0" borderId="0" xfId="0" applyFont="1" applyFill="1" applyBorder="1" applyAlignment="1">
      <alignment horizontal="center"/>
    </xf>
    <xf numFmtId="0" fontId="2" fillId="0" borderId="0" xfId="0" applyFont="1" applyFill="1" applyBorder="1" applyAlignment="1"/>
    <xf numFmtId="0" fontId="2" fillId="0" borderId="0" xfId="0" applyFont="1" applyBorder="1"/>
    <xf numFmtId="0" fontId="4" fillId="0" borderId="7" xfId="0" applyFont="1" applyBorder="1"/>
    <xf numFmtId="43" fontId="4" fillId="0" borderId="0" xfId="1" applyNumberFormat="1" applyFont="1" applyBorder="1"/>
    <xf numFmtId="43" fontId="11" fillId="0" borderId="0" xfId="1" applyNumberFormat="1" applyFont="1"/>
    <xf numFmtId="43" fontId="11" fillId="0" borderId="1" xfId="0" applyNumberFormat="1" applyFont="1" applyFill="1" applyBorder="1"/>
    <xf numFmtId="43" fontId="11" fillId="0" borderId="1" xfId="1" applyFont="1" applyBorder="1"/>
    <xf numFmtId="43" fontId="11" fillId="0" borderId="0" xfId="1" applyFont="1" applyBorder="1"/>
    <xf numFmtId="43" fontId="11" fillId="0" borderId="1" xfId="1" applyNumberFormat="1" applyFont="1" applyFill="1" applyBorder="1"/>
    <xf numFmtId="0" fontId="11" fillId="0" borderId="0" xfId="0" applyFont="1" applyBorder="1"/>
    <xf numFmtId="0" fontId="11" fillId="0" borderId="1" xfId="0" applyFont="1" applyFill="1" applyBorder="1"/>
    <xf numFmtId="43" fontId="10" fillId="0" borderId="10" xfId="0" applyNumberFormat="1" applyFont="1" applyBorder="1" applyAlignment="1">
      <alignment horizontal="center"/>
    </xf>
    <xf numFmtId="43" fontId="10" fillId="0" borderId="12" xfId="1" applyNumberFormat="1" applyFont="1" applyBorder="1"/>
    <xf numFmtId="4" fontId="0" fillId="0" borderId="0" xfId="0" applyNumberFormat="1"/>
    <xf numFmtId="43" fontId="3" fillId="0" borderId="0" xfId="0" applyNumberFormat="1" applyFont="1" applyFill="1" applyBorder="1"/>
    <xf numFmtId="0" fontId="3" fillId="0" borderId="0" xfId="0" applyFont="1" applyFill="1" applyBorder="1"/>
    <xf numFmtId="43" fontId="11" fillId="0" borderId="11" xfId="1" applyNumberFormat="1" applyFont="1" applyBorder="1"/>
    <xf numFmtId="39" fontId="2" fillId="0" borderId="1" xfId="1" applyNumberFormat="1" applyFont="1" applyBorder="1"/>
    <xf numFmtId="0" fontId="10" fillId="0" borderId="0" xfId="0" applyFont="1" applyAlignment="1">
      <alignment horizontal="left"/>
    </xf>
    <xf numFmtId="4" fontId="15" fillId="0" borderId="1" xfId="0" applyNumberFormat="1" applyFont="1" applyBorder="1"/>
    <xf numFmtId="43" fontId="4" fillId="0" borderId="0" xfId="0" applyNumberFormat="1" applyFont="1"/>
    <xf numFmtId="0" fontId="14" fillId="0" borderId="0" xfId="0" applyFont="1"/>
    <xf numFmtId="0" fontId="4" fillId="0" borderId="0" xfId="0" applyFont="1"/>
    <xf numFmtId="43" fontId="4" fillId="0" borderId="0" xfId="0" applyNumberFormat="1" applyFont="1" applyAlignment="1">
      <alignment horizontal="right"/>
    </xf>
    <xf numFmtId="43" fontId="10" fillId="0" borderId="0" xfId="1" applyFont="1"/>
    <xf numFmtId="43" fontId="10" fillId="0" borderId="0" xfId="1" applyFont="1" applyAlignment="1">
      <alignment horizontal="left"/>
    </xf>
    <xf numFmtId="43" fontId="10" fillId="0" borderId="0" xfId="1" applyFont="1" applyAlignment="1"/>
    <xf numFmtId="43" fontId="16" fillId="0" borderId="0" xfId="0" applyNumberFormat="1" applyFont="1"/>
    <xf numFmtId="181" fontId="17" fillId="0" borderId="5" xfId="0" applyNumberFormat="1" applyFont="1" applyBorder="1" applyAlignment="1">
      <alignment horizontal="right"/>
    </xf>
    <xf numFmtId="0" fontId="7" fillId="0" borderId="0" xfId="0" applyFont="1" applyBorder="1" applyAlignment="1">
      <alignment horizontal="right"/>
    </xf>
    <xf numFmtId="43" fontId="7" fillId="0" borderId="0" xfId="0" applyNumberFormat="1" applyFont="1" applyBorder="1" applyAlignment="1">
      <alignment horizontal="right"/>
    </xf>
    <xf numFmtId="2" fontId="7" fillId="0" borderId="0" xfId="0" applyNumberFormat="1" applyFont="1" applyBorder="1" applyAlignment="1">
      <alignment horizontal="right"/>
    </xf>
    <xf numFmtId="43" fontId="6" fillId="0" borderId="0" xfId="0" applyNumberFormat="1" applyFont="1" applyBorder="1" applyAlignment="1">
      <alignment horizontal="right"/>
    </xf>
    <xf numFmtId="43" fontId="11" fillId="0" borderId="8" xfId="1" applyNumberFormat="1" applyFont="1" applyBorder="1"/>
    <xf numFmtId="43" fontId="10" fillId="0" borderId="8" xfId="1" applyNumberFormat="1" applyFont="1" applyBorder="1"/>
    <xf numFmtId="0" fontId="10" fillId="0" borderId="11" xfId="0" applyFont="1" applyBorder="1" applyAlignment="1">
      <alignment horizontal="center"/>
    </xf>
    <xf numFmtId="0" fontId="10" fillId="0" borderId="2" xfId="0" applyFont="1" applyBorder="1" applyAlignment="1">
      <alignment horizontal="center"/>
    </xf>
    <xf numFmtId="0" fontId="10" fillId="0" borderId="1" xfId="0" applyFont="1" applyBorder="1" applyAlignment="1">
      <alignment horizontal="center"/>
    </xf>
    <xf numFmtId="0" fontId="10" fillId="0" borderId="0" xfId="0" applyFont="1" applyBorder="1" applyAlignment="1">
      <alignment horizontal="center"/>
    </xf>
    <xf numFmtId="43" fontId="10" fillId="0" borderId="4" xfId="0" applyNumberFormat="1" applyFont="1" applyBorder="1" applyAlignment="1">
      <alignment horizontal="center"/>
    </xf>
    <xf numFmtId="43" fontId="11" fillId="0" borderId="9" xfId="1" applyNumberFormat="1" applyFont="1" applyBorder="1"/>
    <xf numFmtId="43" fontId="10" fillId="0" borderId="2" xfId="0" applyNumberFormat="1" applyFont="1" applyBorder="1"/>
    <xf numFmtId="43" fontId="10" fillId="0" borderId="1" xfId="0" applyNumberFormat="1" applyFont="1" applyBorder="1"/>
    <xf numFmtId="0" fontId="11" fillId="0" borderId="8" xfId="0" applyFont="1" applyBorder="1"/>
    <xf numFmtId="0" fontId="11" fillId="0" borderId="2" xfId="0" applyFont="1" applyBorder="1"/>
    <xf numFmtId="43" fontId="11" fillId="0" borderId="5" xfId="0" applyNumberFormat="1" applyFont="1" applyBorder="1"/>
    <xf numFmtId="181" fontId="11" fillId="0" borderId="5" xfId="0" applyNumberFormat="1" applyFont="1" applyBorder="1"/>
    <xf numFmtId="43" fontId="10" fillId="0" borderId="8" xfId="0" applyNumberFormat="1" applyFont="1" applyBorder="1"/>
    <xf numFmtId="0" fontId="11" fillId="0" borderId="5" xfId="0" applyFont="1" applyBorder="1"/>
    <xf numFmtId="0" fontId="11" fillId="0" borderId="6" xfId="0" applyFont="1" applyBorder="1"/>
    <xf numFmtId="182" fontId="11" fillId="0" borderId="6" xfId="0" applyNumberFormat="1" applyFont="1" applyBorder="1"/>
    <xf numFmtId="0" fontId="11" fillId="0" borderId="4" xfId="0" applyFont="1" applyBorder="1"/>
    <xf numFmtId="43" fontId="10" fillId="0" borderId="11" xfId="1" applyNumberFormat="1" applyFont="1" applyBorder="1" applyAlignment="1">
      <alignment horizontal="center"/>
    </xf>
    <xf numFmtId="43" fontId="10" fillId="0" borderId="4" xfId="1" applyNumberFormat="1" applyFont="1" applyBorder="1" applyAlignment="1">
      <alignment horizontal="center"/>
    </xf>
    <xf numFmtId="43" fontId="10" fillId="0" borderId="3" xfId="0" applyNumberFormat="1" applyFont="1" applyBorder="1" applyAlignment="1">
      <alignment horizontal="center"/>
    </xf>
    <xf numFmtId="43" fontId="10" fillId="0" borderId="11" xfId="0" applyNumberFormat="1" applyFont="1" applyBorder="1" applyAlignment="1">
      <alignment horizontal="center"/>
    </xf>
    <xf numFmtId="0" fontId="11" fillId="0" borderId="11" xfId="0" applyFont="1" applyBorder="1"/>
    <xf numFmtId="0" fontId="7" fillId="0" borderId="1" xfId="0" applyNumberFormat="1" applyFont="1" applyBorder="1"/>
    <xf numFmtId="43" fontId="10" fillId="0" borderId="5" xfId="1" applyNumberFormat="1" applyFont="1" applyBorder="1" applyAlignment="1">
      <alignment horizontal="center"/>
    </xf>
    <xf numFmtId="186" fontId="6" fillId="0" borderId="2" xfId="0" applyNumberFormat="1" applyFont="1" applyBorder="1"/>
    <xf numFmtId="186" fontId="7" fillId="0" borderId="0" xfId="0" applyNumberFormat="1" applyFont="1" applyAlignment="1">
      <alignment horizontal="right"/>
    </xf>
    <xf numFmtId="186" fontId="7" fillId="0" borderId="2" xfId="0" applyNumberFormat="1" applyFont="1" applyBorder="1" applyAlignment="1">
      <alignment horizontal="right"/>
    </xf>
    <xf numFmtId="186" fontId="7" fillId="0" borderId="1" xfId="0" applyNumberFormat="1" applyFont="1" applyBorder="1" applyAlignment="1">
      <alignment horizontal="right"/>
    </xf>
    <xf numFmtId="186" fontId="6" fillId="0" borderId="2" xfId="0" applyNumberFormat="1" applyFont="1" applyBorder="1" applyAlignment="1">
      <alignment horizontal="right"/>
    </xf>
    <xf numFmtId="2" fontId="6" fillId="0" borderId="2" xfId="0" applyNumberFormat="1" applyFont="1" applyBorder="1"/>
    <xf numFmtId="39" fontId="2" fillId="0" borderId="2" xfId="1" applyNumberFormat="1" applyFont="1" applyBorder="1"/>
    <xf numFmtId="43" fontId="3" fillId="0" borderId="15" xfId="0" applyNumberFormat="1" applyFont="1" applyBorder="1" applyAlignment="1">
      <alignment horizontal="center"/>
    </xf>
    <xf numFmtId="43" fontId="10" fillId="0" borderId="16" xfId="0" applyNumberFormat="1" applyFont="1" applyBorder="1"/>
    <xf numFmtId="181" fontId="11" fillId="0" borderId="2" xfId="1" applyNumberFormat="1" applyFont="1" applyBorder="1" applyAlignment="1">
      <alignment horizontal="right"/>
    </xf>
    <xf numFmtId="181" fontId="0" fillId="0" borderId="0" xfId="0" applyNumberFormat="1" applyBorder="1"/>
    <xf numFmtId="181" fontId="4" fillId="0" borderId="5" xfId="0" applyNumberFormat="1" applyFont="1" applyBorder="1"/>
    <xf numFmtId="181" fontId="11" fillId="0" borderId="1" xfId="0" applyNumberFormat="1" applyFont="1" applyBorder="1"/>
    <xf numFmtId="171" fontId="11" fillId="0" borderId="1" xfId="0" applyNumberFormat="1" applyFont="1" applyFill="1" applyBorder="1"/>
    <xf numFmtId="43" fontId="10" fillId="0" borderId="1" xfId="1" applyNumberFormat="1" applyFont="1" applyBorder="1"/>
    <xf numFmtId="0" fontId="0" fillId="0" borderId="2" xfId="0" applyBorder="1"/>
    <xf numFmtId="39" fontId="10" fillId="0" borderId="17" xfId="1" applyNumberFormat="1" applyFont="1" applyBorder="1"/>
    <xf numFmtId="43" fontId="10" fillId="0" borderId="18" xfId="0" applyNumberFormat="1" applyFont="1" applyBorder="1"/>
    <xf numFmtId="43" fontId="10" fillId="0" borderId="16" xfId="1" applyNumberFormat="1" applyFont="1" applyBorder="1"/>
    <xf numFmtId="39" fontId="10" fillId="0" borderId="19" xfId="1" applyNumberFormat="1" applyFont="1" applyBorder="1"/>
    <xf numFmtId="43" fontId="2" fillId="0" borderId="2" xfId="1" applyNumberFormat="1" applyFont="1" applyBorder="1"/>
    <xf numFmtId="43" fontId="10" fillId="0" borderId="2" xfId="1" applyNumberFormat="1" applyFont="1" applyBorder="1" applyAlignment="1">
      <alignment horizontal="center"/>
    </xf>
    <xf numFmtId="43" fontId="10" fillId="0" borderId="1" xfId="0" applyNumberFormat="1" applyFont="1" applyBorder="1" applyAlignment="1">
      <alignment horizontal="center"/>
    </xf>
    <xf numFmtId="43" fontId="10" fillId="0" borderId="1" xfId="1" applyNumberFormat="1" applyFont="1" applyBorder="1" applyAlignment="1">
      <alignment horizontal="center"/>
    </xf>
    <xf numFmtId="43" fontId="10" fillId="0" borderId="0" xfId="1" applyNumberFormat="1" applyFont="1" applyBorder="1" applyAlignment="1">
      <alignment horizontal="center"/>
    </xf>
    <xf numFmtId="43" fontId="2" fillId="0" borderId="7" xfId="0" applyNumberFormat="1" applyFont="1" applyBorder="1"/>
    <xf numFmtId="43" fontId="4" fillId="0" borderId="7" xfId="1" applyNumberFormat="1" applyFont="1" applyBorder="1"/>
    <xf numFmtId="43" fontId="2" fillId="0" borderId="7" xfId="1" applyNumberFormat="1" applyFont="1" applyBorder="1"/>
    <xf numFmtId="0" fontId="10" fillId="0" borderId="3" xfId="0" applyFont="1" applyBorder="1" applyAlignment="1">
      <alignment horizontal="center"/>
    </xf>
    <xf numFmtId="43" fontId="10" fillId="0" borderId="20" xfId="0" applyNumberFormat="1" applyFont="1" applyBorder="1" applyAlignment="1">
      <alignment horizontal="center"/>
    </xf>
    <xf numFmtId="186" fontId="6" fillId="0" borderId="4" xfId="0" applyNumberFormat="1" applyFont="1" applyBorder="1"/>
    <xf numFmtId="43" fontId="11" fillId="0" borderId="3" xfId="1" applyNumberFormat="1" applyFont="1" applyBorder="1"/>
    <xf numFmtId="43" fontId="10" fillId="0" borderId="2" xfId="1" applyNumberFormat="1" applyFont="1" applyBorder="1"/>
    <xf numFmtId="43" fontId="10" fillId="0" borderId="3" xfId="1" applyNumberFormat="1" applyFont="1" applyBorder="1" applyAlignment="1">
      <alignment horizontal="center"/>
    </xf>
    <xf numFmtId="0" fontId="3" fillId="0" borderId="0" xfId="0" applyFont="1" applyBorder="1" applyAlignment="1">
      <alignment horizontal="center"/>
    </xf>
    <xf numFmtId="0" fontId="2" fillId="0" borderId="0" xfId="0" applyFont="1" applyAlignment="1">
      <alignment horizontal="center"/>
    </xf>
    <xf numFmtId="0" fontId="10" fillId="0" borderId="0" xfId="0" applyFont="1" applyFill="1" applyAlignment="1"/>
    <xf numFmtId="43" fontId="3" fillId="0" borderId="0" xfId="0" applyNumberFormat="1" applyFont="1" applyFill="1" applyBorder="1" applyAlignment="1">
      <alignment horizontal="center"/>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54"/>
  <sheetViews>
    <sheetView zoomScale="85" zoomScaleSheetLayoutView="100" workbookViewId="0">
      <selection activeCell="A88" sqref="A88"/>
    </sheetView>
  </sheetViews>
  <sheetFormatPr defaultRowHeight="12.75"/>
  <cols>
    <col min="1" max="1" width="18.5703125" customWidth="1"/>
    <col min="2" max="2" width="39.42578125" customWidth="1"/>
    <col min="3" max="3" width="17.42578125" customWidth="1"/>
    <col min="4" max="4" width="16.28515625" customWidth="1"/>
    <col min="5" max="5" width="18.28515625" customWidth="1"/>
    <col min="6" max="6" width="40.85546875" customWidth="1"/>
    <col min="7" max="7" width="21.5703125" customWidth="1"/>
    <col min="8" max="8" width="16.85546875" customWidth="1"/>
    <col min="9" max="10" width="14" bestFit="1" customWidth="1"/>
  </cols>
  <sheetData>
    <row r="1" spans="1:9">
      <c r="A1" s="1" t="s">
        <v>84</v>
      </c>
      <c r="B1" s="1" t="s">
        <v>84</v>
      </c>
      <c r="C1" s="1"/>
      <c r="D1" s="1"/>
      <c r="E1" s="1"/>
      <c r="F1" s="1"/>
    </row>
    <row r="2" spans="1:9" ht="15.75">
      <c r="A2" s="208" t="s">
        <v>0</v>
      </c>
      <c r="B2" s="208"/>
      <c r="C2" s="208"/>
      <c r="D2" s="208"/>
      <c r="E2" s="208"/>
      <c r="F2" s="208"/>
      <c r="G2" s="208"/>
      <c r="H2" s="208"/>
    </row>
    <row r="3" spans="1:9" ht="15.75">
      <c r="A3" s="208" t="s">
        <v>102</v>
      </c>
      <c r="B3" s="208"/>
      <c r="C3" s="208"/>
      <c r="D3" s="208"/>
      <c r="E3" s="208"/>
      <c r="F3" s="208"/>
      <c r="G3" s="208"/>
      <c r="H3" s="208"/>
    </row>
    <row r="4" spans="1:9">
      <c r="A4" s="117"/>
      <c r="B4" s="117"/>
      <c r="C4" s="117"/>
      <c r="D4" s="117"/>
      <c r="E4" s="117"/>
      <c r="F4" s="117"/>
      <c r="G4" s="117"/>
      <c r="H4" s="117" t="s">
        <v>1</v>
      </c>
    </row>
    <row r="5" spans="1:9" ht="15">
      <c r="A5" s="150" t="s">
        <v>1</v>
      </c>
      <c r="B5" s="151" t="s">
        <v>3</v>
      </c>
      <c r="C5" s="152" t="s">
        <v>1</v>
      </c>
      <c r="D5" s="152" t="s">
        <v>4</v>
      </c>
      <c r="E5" s="153" t="s">
        <v>2</v>
      </c>
      <c r="F5" s="152" t="s">
        <v>5</v>
      </c>
      <c r="G5" s="151" t="s">
        <v>1</v>
      </c>
      <c r="H5" s="202" t="s">
        <v>4</v>
      </c>
      <c r="I5" s="189"/>
    </row>
    <row r="6" spans="1:9" ht="15">
      <c r="A6" s="154" t="s">
        <v>6</v>
      </c>
      <c r="B6" s="154"/>
      <c r="C6" s="101" t="s">
        <v>7</v>
      </c>
      <c r="D6" s="101" t="s">
        <v>6</v>
      </c>
      <c r="E6" s="102" t="s">
        <v>6</v>
      </c>
      <c r="F6" s="101"/>
      <c r="G6" s="154" t="s">
        <v>7</v>
      </c>
      <c r="H6" s="101" t="s">
        <v>6</v>
      </c>
      <c r="I6" s="189"/>
    </row>
    <row r="7" spans="1:9" ht="14.25">
      <c r="A7" s="103"/>
      <c r="B7" s="104"/>
      <c r="C7" s="105"/>
      <c r="D7" s="105"/>
      <c r="E7" s="155"/>
      <c r="F7" s="103"/>
      <c r="G7" s="131"/>
      <c r="H7" s="105"/>
      <c r="I7" s="189"/>
    </row>
    <row r="8" spans="1:9" ht="15">
      <c r="A8" s="106"/>
      <c r="B8" s="156" t="s">
        <v>8</v>
      </c>
      <c r="C8" s="105"/>
      <c r="D8" s="105"/>
      <c r="E8" s="105"/>
      <c r="F8" s="157" t="s">
        <v>9</v>
      </c>
      <c r="G8" s="107"/>
      <c r="H8" s="105"/>
      <c r="I8" s="189"/>
    </row>
    <row r="9" spans="1:9" ht="14.25">
      <c r="A9" s="105">
        <v>1800000</v>
      </c>
      <c r="B9" s="104" t="s">
        <v>10</v>
      </c>
      <c r="C9" s="105">
        <v>1800000</v>
      </c>
      <c r="D9" s="105"/>
      <c r="E9" s="105">
        <v>12052.58</v>
      </c>
      <c r="F9" s="106" t="s">
        <v>11</v>
      </c>
      <c r="G9" s="105"/>
      <c r="H9" s="105">
        <v>12052.58</v>
      </c>
      <c r="I9" s="189"/>
    </row>
    <row r="10" spans="1:9" ht="14.25">
      <c r="A10" s="105">
        <v>390000</v>
      </c>
      <c r="B10" s="104" t="s">
        <v>12</v>
      </c>
      <c r="C10" s="105">
        <v>390000</v>
      </c>
      <c r="D10" s="105"/>
      <c r="E10" s="105"/>
      <c r="F10" s="106"/>
      <c r="G10" s="107"/>
      <c r="H10" s="105"/>
      <c r="I10" s="189"/>
    </row>
    <row r="11" spans="1:9" ht="15">
      <c r="A11" s="107">
        <v>75000</v>
      </c>
      <c r="B11" s="106" t="s">
        <v>13</v>
      </c>
      <c r="C11" s="105">
        <v>75000</v>
      </c>
      <c r="D11" s="105"/>
      <c r="E11" s="105"/>
      <c r="F11" s="157" t="s">
        <v>14</v>
      </c>
      <c r="G11" s="107"/>
      <c r="H11" s="105"/>
      <c r="I11" s="189"/>
    </row>
    <row r="12" spans="1:9" ht="14.25">
      <c r="A12" s="107">
        <v>8000</v>
      </c>
      <c r="B12" s="106" t="s">
        <v>15</v>
      </c>
      <c r="C12" s="108">
        <v>8000</v>
      </c>
      <c r="D12" s="105">
        <f>SUM(C9:C12)</f>
        <v>2273000</v>
      </c>
      <c r="E12" s="105">
        <v>1100000</v>
      </c>
      <c r="F12" s="106" t="s">
        <v>16</v>
      </c>
      <c r="G12" s="105">
        <v>709333</v>
      </c>
      <c r="H12" s="105"/>
      <c r="I12" s="189"/>
    </row>
    <row r="13" spans="1:9" ht="14.25">
      <c r="A13" s="107"/>
      <c r="B13" s="106"/>
      <c r="C13" s="105"/>
      <c r="D13" s="105"/>
      <c r="E13" s="108">
        <v>8400000</v>
      </c>
      <c r="F13" s="106" t="s">
        <v>17</v>
      </c>
      <c r="G13" s="108">
        <v>8421778</v>
      </c>
      <c r="H13" s="105">
        <f>SUM(G12:G13)</f>
        <v>9131111</v>
      </c>
      <c r="I13" s="189"/>
    </row>
    <row r="14" spans="1:9" ht="15">
      <c r="A14" s="107"/>
      <c r="B14" s="157" t="s">
        <v>18</v>
      </c>
      <c r="C14" s="105"/>
      <c r="D14" s="105"/>
      <c r="E14" s="105"/>
      <c r="F14" s="106"/>
      <c r="G14" s="107"/>
      <c r="H14" s="105"/>
      <c r="I14" s="189"/>
    </row>
    <row r="15" spans="1:9" ht="15">
      <c r="A15" s="107"/>
      <c r="B15" s="106" t="s">
        <v>19</v>
      </c>
      <c r="C15" s="105"/>
      <c r="D15" s="109"/>
      <c r="E15" s="105"/>
      <c r="F15" s="157" t="s">
        <v>20</v>
      </c>
      <c r="G15" s="107"/>
      <c r="H15" s="105"/>
      <c r="I15" s="189"/>
    </row>
    <row r="16" spans="1:9" ht="15">
      <c r="A16" s="107">
        <v>1691311.05</v>
      </c>
      <c r="B16" s="157" t="s">
        <v>21</v>
      </c>
      <c r="C16" s="107">
        <v>1691311.05</v>
      </c>
      <c r="D16" s="105"/>
      <c r="E16" s="105"/>
      <c r="F16" s="106" t="s">
        <v>22</v>
      </c>
      <c r="G16" s="107"/>
      <c r="H16" s="105"/>
      <c r="I16" s="189"/>
    </row>
    <row r="17" spans="1:9" ht="15">
      <c r="A17" s="107">
        <v>94885.13</v>
      </c>
      <c r="B17" s="157" t="s">
        <v>23</v>
      </c>
      <c r="C17" s="108">
        <v>94885.13</v>
      </c>
      <c r="D17" s="105">
        <f>SUM(C16:C17)</f>
        <v>1786196.1800000002</v>
      </c>
      <c r="E17" s="107">
        <v>16292</v>
      </c>
      <c r="F17" s="106" t="s">
        <v>24</v>
      </c>
      <c r="G17" s="107">
        <v>10939</v>
      </c>
      <c r="H17" s="105"/>
      <c r="I17" s="189"/>
    </row>
    <row r="18" spans="1:9" ht="14.25">
      <c r="A18" s="107"/>
      <c r="B18" s="106"/>
      <c r="C18" s="105"/>
      <c r="D18" s="105"/>
      <c r="E18" s="108">
        <v>172753.34</v>
      </c>
      <c r="F18" s="110" t="s">
        <v>17</v>
      </c>
      <c r="G18" s="108">
        <v>162363</v>
      </c>
      <c r="H18" s="106">
        <f>SUM(G17:G18)</f>
        <v>173302</v>
      </c>
      <c r="I18" s="189"/>
    </row>
    <row r="19" spans="1:9" ht="14.25">
      <c r="A19" s="107"/>
      <c r="B19" s="106" t="s">
        <v>19</v>
      </c>
      <c r="C19" s="105"/>
      <c r="D19" s="105"/>
      <c r="E19" s="105"/>
      <c r="F19" s="158"/>
      <c r="G19" s="104"/>
      <c r="H19" s="105"/>
      <c r="I19" s="189"/>
    </row>
    <row r="20" spans="1:9" ht="14.25">
      <c r="A20" s="107">
        <v>12052.58</v>
      </c>
      <c r="B20" s="106" t="s">
        <v>25</v>
      </c>
      <c r="C20" s="105"/>
      <c r="D20" s="105">
        <v>12052.58</v>
      </c>
      <c r="E20" s="105"/>
      <c r="F20" s="104" t="s">
        <v>97</v>
      </c>
      <c r="G20" s="105">
        <v>0</v>
      </c>
      <c r="H20" s="109"/>
      <c r="I20" s="189"/>
    </row>
    <row r="21" spans="1:9" ht="14.25">
      <c r="A21" s="107"/>
      <c r="B21" s="106"/>
      <c r="C21" s="105"/>
      <c r="D21" s="109"/>
      <c r="E21" s="105">
        <v>6481</v>
      </c>
      <c r="F21" s="104" t="s">
        <v>80</v>
      </c>
      <c r="G21" s="105"/>
      <c r="H21" s="186"/>
      <c r="I21" s="189"/>
    </row>
    <row r="22" spans="1:9" ht="15">
      <c r="A22" s="107"/>
      <c r="B22" s="157" t="s">
        <v>26</v>
      </c>
      <c r="C22" s="105"/>
      <c r="D22" s="107"/>
      <c r="E22" s="108">
        <v>11500</v>
      </c>
      <c r="F22" s="104" t="s">
        <v>98</v>
      </c>
      <c r="G22" s="105">
        <v>10000</v>
      </c>
      <c r="H22" s="105"/>
      <c r="I22" s="189"/>
    </row>
    <row r="23" spans="1:9" ht="15">
      <c r="A23" s="105"/>
      <c r="B23" s="157" t="s">
        <v>27</v>
      </c>
      <c r="C23" s="105"/>
      <c r="D23" s="105"/>
      <c r="E23" s="105"/>
      <c r="F23" s="124" t="s">
        <v>106</v>
      </c>
      <c r="G23" s="108">
        <v>3064</v>
      </c>
      <c r="H23" s="105">
        <f>SUM(G22:G23)</f>
        <v>13064</v>
      </c>
      <c r="I23" s="189"/>
    </row>
    <row r="24" spans="1:9" ht="14.25">
      <c r="A24" s="105">
        <v>6398329.3499999996</v>
      </c>
      <c r="B24" s="106" t="s">
        <v>28</v>
      </c>
      <c r="C24" s="105">
        <v>6939935.9900000002</v>
      </c>
      <c r="D24" s="105"/>
      <c r="E24" s="105"/>
      <c r="F24" s="124"/>
      <c r="G24" s="186"/>
      <c r="H24" s="105"/>
      <c r="I24" s="189"/>
    </row>
    <row r="25" spans="1:9" ht="14.25">
      <c r="A25" s="106"/>
      <c r="B25" s="106" t="s">
        <v>29</v>
      </c>
      <c r="C25" s="106"/>
      <c r="D25" s="105"/>
      <c r="E25" s="105"/>
      <c r="F25" s="104" t="s">
        <v>103</v>
      </c>
      <c r="G25" s="109"/>
      <c r="H25" s="105"/>
      <c r="I25" s="189"/>
    </row>
    <row r="26" spans="1:9" ht="14.25">
      <c r="A26" s="160">
        <v>541606.64</v>
      </c>
      <c r="B26" s="106" t="s">
        <v>30</v>
      </c>
      <c r="C26" s="160">
        <v>527828.66</v>
      </c>
      <c r="D26" s="105">
        <f>SUM(C24:C26)</f>
        <v>7467764.6500000004</v>
      </c>
      <c r="E26" s="107">
        <v>159418.32999999999</v>
      </c>
      <c r="F26" s="104" t="s">
        <v>37</v>
      </c>
      <c r="G26" s="105">
        <v>165826.32999999999</v>
      </c>
      <c r="H26" s="105"/>
      <c r="I26" s="189"/>
    </row>
    <row r="27" spans="1:9" ht="15">
      <c r="A27" s="205"/>
      <c r="B27" s="149" t="s">
        <v>31</v>
      </c>
      <c r="C27" s="105"/>
      <c r="D27" s="105"/>
      <c r="E27" s="107">
        <v>38215</v>
      </c>
      <c r="F27" s="104" t="s">
        <v>93</v>
      </c>
      <c r="G27" s="105">
        <v>38215</v>
      </c>
      <c r="H27" s="105"/>
      <c r="I27" s="189"/>
    </row>
    <row r="28" spans="1:9" ht="14.25">
      <c r="A28" s="105">
        <v>508782.55</v>
      </c>
      <c r="B28" s="148" t="s">
        <v>32</v>
      </c>
      <c r="C28" s="105">
        <v>508782.55</v>
      </c>
      <c r="D28" s="105"/>
      <c r="E28" s="109"/>
      <c r="F28" s="104" t="s">
        <v>94</v>
      </c>
      <c r="G28" s="109"/>
      <c r="H28" s="105"/>
      <c r="I28" s="189"/>
    </row>
    <row r="29" spans="1:9" ht="14.25">
      <c r="A29" s="105">
        <v>0</v>
      </c>
      <c r="B29" s="110" t="s">
        <v>33</v>
      </c>
      <c r="C29" s="108">
        <v>0</v>
      </c>
      <c r="D29" s="105">
        <f>SUM(C28:C29)</f>
        <v>508782.55</v>
      </c>
      <c r="E29" s="107">
        <v>967001.78</v>
      </c>
      <c r="F29" s="104" t="s">
        <v>40</v>
      </c>
      <c r="G29" s="105">
        <v>880798.78</v>
      </c>
      <c r="H29" s="109"/>
      <c r="I29" s="189"/>
    </row>
    <row r="30" spans="1:9" ht="14.25">
      <c r="A30" s="105"/>
      <c r="B30" s="110"/>
      <c r="C30" s="105"/>
      <c r="D30" s="105"/>
      <c r="E30" s="105">
        <v>2003403.37</v>
      </c>
      <c r="F30" s="104" t="s">
        <v>95</v>
      </c>
      <c r="G30" s="105">
        <v>4586570.37</v>
      </c>
      <c r="H30" s="105"/>
      <c r="I30" s="189"/>
    </row>
    <row r="31" spans="1:9" ht="15">
      <c r="A31" s="105"/>
      <c r="B31" s="162" t="s">
        <v>34</v>
      </c>
      <c r="C31" s="105"/>
      <c r="D31" s="105"/>
      <c r="E31" s="161">
        <v>128324</v>
      </c>
      <c r="F31" s="104" t="s">
        <v>96</v>
      </c>
      <c r="G31" s="161">
        <v>287454</v>
      </c>
      <c r="H31" s="106">
        <f>SUM(G26:G31)</f>
        <v>5958864.4800000004</v>
      </c>
      <c r="I31" s="189"/>
    </row>
    <row r="32" spans="1:9" ht="14.25">
      <c r="A32" s="105">
        <v>289844.37</v>
      </c>
      <c r="B32" s="112" t="s">
        <v>35</v>
      </c>
      <c r="C32" s="105">
        <v>295014.37</v>
      </c>
      <c r="D32" s="105"/>
      <c r="E32" s="105"/>
      <c r="F32" s="158"/>
      <c r="G32" s="104"/>
      <c r="H32" s="106"/>
      <c r="I32" s="189"/>
    </row>
    <row r="33" spans="1:9" ht="14.25">
      <c r="A33" s="105">
        <v>5170</v>
      </c>
      <c r="B33" s="112" t="s">
        <v>36</v>
      </c>
      <c r="C33" s="105">
        <v>4528</v>
      </c>
      <c r="D33" s="105"/>
      <c r="E33" s="105"/>
      <c r="F33" s="158"/>
      <c r="G33" s="159"/>
      <c r="H33" s="105"/>
      <c r="I33" s="189"/>
    </row>
    <row r="34" spans="1:9" ht="14.25">
      <c r="A34" s="105"/>
      <c r="B34" s="112" t="s">
        <v>38</v>
      </c>
      <c r="C34" s="108"/>
      <c r="D34" s="105">
        <f>SUM(C32:C34)</f>
        <v>299542.37</v>
      </c>
      <c r="E34" s="105"/>
      <c r="F34" s="158"/>
      <c r="G34" s="159"/>
      <c r="H34" s="105"/>
      <c r="I34" s="189"/>
    </row>
    <row r="35" spans="1:9" ht="14.25">
      <c r="A35" s="105"/>
      <c r="B35" s="110"/>
      <c r="C35" s="107"/>
      <c r="D35" s="105"/>
      <c r="E35" s="105"/>
      <c r="F35" s="158"/>
      <c r="G35" s="159"/>
      <c r="H35" s="105"/>
      <c r="I35" s="189"/>
    </row>
    <row r="36" spans="1:9" ht="15">
      <c r="A36" s="105"/>
      <c r="B36" s="162" t="s">
        <v>39</v>
      </c>
      <c r="C36" s="107"/>
      <c r="D36" s="105"/>
      <c r="E36" s="105"/>
      <c r="F36" s="158"/>
      <c r="G36" s="107"/>
      <c r="H36" s="105"/>
      <c r="I36" s="189"/>
    </row>
    <row r="37" spans="1:9" ht="14.25">
      <c r="A37" s="105">
        <v>61176.15</v>
      </c>
      <c r="B37" s="110" t="s">
        <v>35</v>
      </c>
      <c r="C37" s="107"/>
      <c r="D37" s="105">
        <v>61176.15</v>
      </c>
      <c r="E37" s="105"/>
      <c r="F37" s="158"/>
      <c r="G37" s="159"/>
      <c r="H37" s="105"/>
      <c r="I37" s="189"/>
    </row>
    <row r="38" spans="1:9" ht="14.25">
      <c r="A38" s="105">
        <v>0</v>
      </c>
      <c r="B38" s="106"/>
      <c r="C38" s="105"/>
      <c r="D38" s="105"/>
      <c r="E38" s="107"/>
      <c r="F38" s="106"/>
      <c r="G38" s="159"/>
      <c r="H38" s="105"/>
      <c r="I38" s="189"/>
    </row>
    <row r="39" spans="1:9" ht="14.25">
      <c r="A39" s="163"/>
      <c r="B39" s="164"/>
      <c r="C39" s="108"/>
      <c r="D39" s="165"/>
      <c r="E39" s="166"/>
      <c r="F39" s="108"/>
      <c r="G39" s="163"/>
      <c r="H39" s="163"/>
      <c r="I39" s="189"/>
    </row>
    <row r="40" spans="1:9" ht="15.75" thickBot="1">
      <c r="A40" s="193">
        <f>SUM(A7:A39)</f>
        <v>11876157.82</v>
      </c>
      <c r="B40" s="191"/>
      <c r="C40" s="192"/>
      <c r="D40" s="190">
        <f>SUM(D8:D39)</f>
        <v>12408514.48</v>
      </c>
      <c r="E40" s="192">
        <f>SUM(E8:E39)</f>
        <v>13015441.399999999</v>
      </c>
      <c r="F40" s="191" t="s">
        <v>41</v>
      </c>
      <c r="G40" s="192"/>
      <c r="H40" s="182">
        <f>SUM(H8:H39)</f>
        <v>15288394.060000001</v>
      </c>
      <c r="I40" s="189"/>
    </row>
    <row r="41" spans="1:9">
      <c r="A41" s="194"/>
      <c r="B41" s="8"/>
      <c r="C41" s="118"/>
      <c r="D41" s="7"/>
      <c r="E41" s="7"/>
      <c r="F41" s="8"/>
      <c r="G41" s="118"/>
      <c r="H41" s="7"/>
    </row>
    <row r="42" spans="1:9">
      <c r="A42" s="194"/>
      <c r="B42" s="8"/>
      <c r="C42" s="118"/>
      <c r="D42" s="7"/>
      <c r="E42" s="7"/>
      <c r="F42" s="8"/>
      <c r="G42" s="118"/>
      <c r="H42" s="7"/>
    </row>
    <row r="43" spans="1:9">
      <c r="A43" s="194"/>
      <c r="B43" s="8"/>
      <c r="C43" s="118"/>
      <c r="D43" s="7"/>
      <c r="E43" s="7"/>
      <c r="F43" s="8"/>
      <c r="G43" s="118"/>
      <c r="H43" s="7"/>
    </row>
    <row r="44" spans="1:9">
      <c r="A44" s="7"/>
      <c r="B44" s="8"/>
      <c r="C44" s="118"/>
      <c r="D44" s="7"/>
      <c r="E44" s="7"/>
      <c r="F44" s="8"/>
      <c r="G44" s="118"/>
      <c r="H44" s="7"/>
    </row>
    <row r="45" spans="1:9">
      <c r="A45" s="7"/>
      <c r="B45" s="8"/>
      <c r="C45" s="118"/>
      <c r="D45" s="7"/>
      <c r="E45" s="7"/>
      <c r="F45" s="8"/>
      <c r="G45" s="118"/>
      <c r="H45" s="7"/>
    </row>
    <row r="46" spans="1:9">
      <c r="A46" s="201"/>
      <c r="B46" s="199"/>
      <c r="C46" s="200"/>
      <c r="D46" s="201"/>
      <c r="E46" s="201"/>
      <c r="F46" s="199"/>
      <c r="G46" s="200"/>
      <c r="H46" s="201"/>
    </row>
    <row r="47" spans="1:9" ht="0.75" customHeight="1">
      <c r="A47" s="107"/>
      <c r="B47" s="112"/>
      <c r="C47" s="111"/>
      <c r="D47" s="111"/>
      <c r="E47" s="111"/>
      <c r="F47" s="112"/>
      <c r="G47" s="112"/>
      <c r="H47" s="112"/>
    </row>
    <row r="48" spans="1:9" ht="15" hidden="1">
      <c r="A48" s="167"/>
      <c r="B48" s="169" t="s">
        <v>3</v>
      </c>
      <c r="C48" s="167"/>
      <c r="D48" s="171"/>
      <c r="E48" s="167" t="s">
        <v>2</v>
      </c>
      <c r="F48" s="170" t="s">
        <v>5</v>
      </c>
      <c r="G48" s="170"/>
      <c r="H48" s="169"/>
    </row>
    <row r="49" spans="1:10" ht="15" hidden="1">
      <c r="A49" s="195" t="s">
        <v>6</v>
      </c>
      <c r="B49" s="101"/>
      <c r="C49" s="168" t="s">
        <v>6</v>
      </c>
      <c r="D49" s="168" t="s">
        <v>6</v>
      </c>
      <c r="E49" s="173" t="s">
        <v>6</v>
      </c>
      <c r="F49" s="154"/>
      <c r="G49" s="168" t="s">
        <v>6</v>
      </c>
      <c r="H49" s="173" t="s">
        <v>6</v>
      </c>
    </row>
    <row r="50" spans="1:10" ht="15">
      <c r="A50" s="151" t="s">
        <v>1</v>
      </c>
      <c r="B50" s="202" t="s">
        <v>3</v>
      </c>
      <c r="C50" s="152" t="s">
        <v>1</v>
      </c>
      <c r="D50" s="152" t="s">
        <v>4</v>
      </c>
      <c r="E50" s="153" t="s">
        <v>2</v>
      </c>
      <c r="F50" s="152" t="s">
        <v>5</v>
      </c>
      <c r="G50" s="151" t="s">
        <v>1</v>
      </c>
      <c r="H50" s="152" t="s">
        <v>4</v>
      </c>
    </row>
    <row r="51" spans="1:10" ht="15.75" thickBot="1">
      <c r="A51" s="203" t="s">
        <v>6</v>
      </c>
      <c r="B51" s="101"/>
      <c r="C51" s="101" t="s">
        <v>7</v>
      </c>
      <c r="D51" s="101" t="s">
        <v>6</v>
      </c>
      <c r="E51" s="102" t="s">
        <v>6</v>
      </c>
      <c r="F51" s="101"/>
      <c r="G51" s="154" t="s">
        <v>7</v>
      </c>
      <c r="H51" s="101" t="s">
        <v>6</v>
      </c>
    </row>
    <row r="52" spans="1:10" ht="15">
      <c r="A52" s="195"/>
      <c r="B52" s="196"/>
      <c r="C52" s="195"/>
      <c r="D52" s="195"/>
      <c r="E52" s="207"/>
      <c r="F52" s="169"/>
      <c r="G52" s="198"/>
      <c r="H52" s="197"/>
    </row>
    <row r="53" spans="1:10" ht="15">
      <c r="A53" s="195"/>
      <c r="B53" s="196"/>
      <c r="C53" s="195"/>
      <c r="D53" s="195"/>
      <c r="E53" s="197"/>
      <c r="F53" s="196"/>
      <c r="G53" s="198"/>
      <c r="H53" s="197"/>
    </row>
    <row r="54" spans="1:10" ht="15">
      <c r="A54" s="188">
        <f>A40</f>
        <v>11876157.82</v>
      </c>
      <c r="B54" s="106" t="s">
        <v>42</v>
      </c>
      <c r="C54" s="107"/>
      <c r="D54" s="180">
        <f>SUM(D9:D39)</f>
        <v>12408514.48</v>
      </c>
      <c r="E54" s="206">
        <f>+E40</f>
        <v>13015441.399999999</v>
      </c>
      <c r="F54" s="106" t="s">
        <v>42</v>
      </c>
      <c r="G54" s="149"/>
      <c r="H54" s="157">
        <f>+H40</f>
        <v>15288394.060000001</v>
      </c>
    </row>
    <row r="55" spans="1:10" ht="14.25">
      <c r="A55" s="105"/>
      <c r="B55" s="106"/>
      <c r="C55" s="119"/>
      <c r="D55" s="105"/>
      <c r="E55" s="105"/>
      <c r="F55" s="106" t="s">
        <v>49</v>
      </c>
      <c r="G55" s="111"/>
      <c r="H55" s="105"/>
    </row>
    <row r="56" spans="1:10" ht="14.25">
      <c r="A56" s="105"/>
      <c r="B56" s="106"/>
      <c r="C56" s="107"/>
      <c r="D56" s="105"/>
      <c r="E56" s="105"/>
      <c r="F56" s="120" t="s">
        <v>50</v>
      </c>
      <c r="G56" s="111"/>
      <c r="H56" s="105"/>
    </row>
    <row r="57" spans="1:10" ht="15">
      <c r="A57" s="105">
        <v>0</v>
      </c>
      <c r="B57" s="157" t="s">
        <v>43</v>
      </c>
      <c r="C57" s="107"/>
      <c r="D57" s="132"/>
      <c r="E57" s="105"/>
      <c r="F57" s="106" t="s">
        <v>44</v>
      </c>
      <c r="G57" s="111"/>
      <c r="H57" s="105"/>
    </row>
    <row r="58" spans="1:10" ht="15">
      <c r="A58" s="107">
        <v>0</v>
      </c>
      <c r="B58" s="106" t="s">
        <v>45</v>
      </c>
      <c r="C58" s="107"/>
      <c r="D58" s="105"/>
      <c r="E58" s="27">
        <f>+E67-E54</f>
        <v>37756619.560000002</v>
      </c>
      <c r="F58" s="106" t="s">
        <v>46</v>
      </c>
      <c r="G58" s="44"/>
      <c r="H58" s="27"/>
    </row>
    <row r="59" spans="1:10" ht="14.25">
      <c r="A59" s="107">
        <v>446227</v>
      </c>
      <c r="B59" s="105" t="s">
        <v>47</v>
      </c>
      <c r="C59" s="183">
        <v>446227</v>
      </c>
      <c r="D59" s="105"/>
      <c r="E59" s="121"/>
      <c r="F59" s="110" t="s">
        <v>48</v>
      </c>
      <c r="G59" s="122"/>
      <c r="H59" s="187">
        <f>+H67-H54</f>
        <v>31632982.859999999</v>
      </c>
    </row>
    <row r="60" spans="1:10" ht="14.25">
      <c r="A60" s="143">
        <v>982326</v>
      </c>
      <c r="B60" s="106" t="s">
        <v>82</v>
      </c>
      <c r="C60" s="143">
        <v>409638</v>
      </c>
      <c r="D60" s="105">
        <f>SUM(C59:C60)</f>
        <v>855865</v>
      </c>
      <c r="E60" s="124"/>
      <c r="F60" s="109"/>
      <c r="G60" s="124"/>
      <c r="H60" s="125"/>
    </row>
    <row r="61" spans="1:10" ht="15">
      <c r="A61" s="105">
        <v>0</v>
      </c>
      <c r="B61" s="106"/>
      <c r="C61" s="105"/>
      <c r="D61" s="105"/>
      <c r="E61" s="124"/>
      <c r="F61" s="106"/>
      <c r="G61" s="124"/>
      <c r="H61" s="125"/>
      <c r="J61" s="27"/>
    </row>
    <row r="62" spans="1:10" ht="14.25">
      <c r="A62" s="105"/>
      <c r="B62" s="106" t="s">
        <v>1</v>
      </c>
      <c r="C62" s="107"/>
      <c r="D62" s="105"/>
      <c r="E62" s="124"/>
      <c r="F62" s="109"/>
      <c r="G62" s="124"/>
      <c r="H62" s="125"/>
    </row>
    <row r="63" spans="1:10" ht="14.25">
      <c r="A63" s="105">
        <v>704934</v>
      </c>
      <c r="B63" s="106" t="s">
        <v>49</v>
      </c>
      <c r="C63" s="107">
        <v>105354</v>
      </c>
      <c r="D63" s="105"/>
      <c r="E63" s="111"/>
      <c r="F63" s="106"/>
      <c r="G63" s="111"/>
      <c r="H63" s="123"/>
    </row>
    <row r="64" spans="1:10" ht="14.25">
      <c r="A64" s="105">
        <v>36762416.140000001</v>
      </c>
      <c r="B64" s="120" t="s">
        <v>50</v>
      </c>
      <c r="C64" s="163">
        <v>33551643.440000001</v>
      </c>
      <c r="D64" s="104">
        <v>33656997.439999998</v>
      </c>
      <c r="E64" s="105"/>
      <c r="F64" s="106"/>
      <c r="G64" s="111"/>
      <c r="H64" s="123"/>
    </row>
    <row r="65" spans="1:10" ht="14.25">
      <c r="A65" s="106"/>
      <c r="B65" s="109"/>
      <c r="C65" s="104"/>
      <c r="D65" s="106"/>
      <c r="E65" s="111"/>
      <c r="F65" s="106"/>
      <c r="G65" s="111"/>
      <c r="H65" s="105"/>
    </row>
    <row r="66" spans="1:10" ht="14.25">
      <c r="A66" s="108"/>
      <c r="B66" s="106"/>
      <c r="C66" s="108"/>
      <c r="D66" s="105"/>
      <c r="E66" s="111"/>
      <c r="F66" s="106"/>
      <c r="G66" s="111"/>
      <c r="H66" s="105"/>
    </row>
    <row r="67" spans="1:10" ht="18.75" customHeight="1">
      <c r="A67" s="113">
        <f>SUM(A54:A66)</f>
        <v>50772060.960000001</v>
      </c>
      <c r="B67" s="126" t="s">
        <v>51</v>
      </c>
      <c r="C67" s="113"/>
      <c r="D67" s="113">
        <f>SUM(D54:D66)</f>
        <v>46921376.920000002</v>
      </c>
      <c r="E67" s="113">
        <f>+A67</f>
        <v>50772060.960000001</v>
      </c>
      <c r="F67" s="126" t="s">
        <v>51</v>
      </c>
      <c r="G67" s="127"/>
      <c r="H67" s="113">
        <f>+D67</f>
        <v>46921376.920000002</v>
      </c>
    </row>
    <row r="68" spans="1:10">
      <c r="A68" s="7"/>
      <c r="B68" s="71"/>
      <c r="C68" s="7"/>
      <c r="D68" s="7"/>
      <c r="E68" s="75"/>
      <c r="F68" s="71"/>
      <c r="G68" s="7"/>
      <c r="H68" s="7"/>
      <c r="I68" s="32"/>
      <c r="J68" s="32"/>
    </row>
    <row r="69" spans="1:10">
      <c r="A69" s="7"/>
      <c r="B69" s="71"/>
      <c r="C69" s="7"/>
      <c r="D69" s="7"/>
      <c r="E69" s="75"/>
      <c r="F69" s="71"/>
      <c r="G69" s="7"/>
      <c r="H69" s="7"/>
      <c r="I69" s="32"/>
      <c r="J69" s="32"/>
    </row>
    <row r="70" spans="1:10">
      <c r="A70" s="7"/>
      <c r="B70" s="71"/>
      <c r="C70" s="7"/>
      <c r="D70" s="7"/>
      <c r="E70" s="75"/>
      <c r="F70" s="71"/>
      <c r="G70" s="7"/>
      <c r="H70" s="7"/>
      <c r="I70" s="32"/>
      <c r="J70" s="32"/>
    </row>
    <row r="71" spans="1:10">
      <c r="A71" s="7"/>
      <c r="B71" s="71"/>
      <c r="C71" s="7"/>
      <c r="D71" s="7"/>
      <c r="E71" s="75"/>
      <c r="F71" s="71"/>
      <c r="G71" s="7"/>
      <c r="H71" s="7"/>
      <c r="I71" s="32"/>
      <c r="J71" s="32"/>
    </row>
    <row r="72" spans="1:10">
      <c r="A72" s="5"/>
      <c r="B72" s="5"/>
      <c r="C72" s="5"/>
      <c r="D72" s="5"/>
      <c r="E72" s="4"/>
      <c r="F72" s="4"/>
      <c r="G72" s="32"/>
      <c r="H72" s="32"/>
      <c r="I72" s="32"/>
      <c r="J72" s="32"/>
    </row>
    <row r="73" spans="1:10" ht="21.75" customHeight="1">
      <c r="A73" s="129" t="s">
        <v>107</v>
      </c>
      <c r="B73" s="129" t="s">
        <v>110</v>
      </c>
      <c r="C73" s="129"/>
      <c r="D73" s="129" t="s">
        <v>111</v>
      </c>
      <c r="E73" s="129"/>
      <c r="F73" s="80" t="s">
        <v>108</v>
      </c>
      <c r="G73" s="32"/>
      <c r="H73" s="32"/>
      <c r="I73" s="32"/>
      <c r="J73" s="32"/>
    </row>
    <row r="74" spans="1:10" ht="15.75">
      <c r="A74" s="130" t="s">
        <v>109</v>
      </c>
      <c r="B74" s="130"/>
      <c r="C74" s="130"/>
      <c r="D74" s="130"/>
      <c r="E74" s="93"/>
      <c r="F74" s="4"/>
      <c r="G74" s="32"/>
      <c r="H74" s="32"/>
      <c r="I74" s="32"/>
      <c r="J74" s="32"/>
    </row>
    <row r="75" spans="1:10">
      <c r="A75" s="10"/>
      <c r="B75" s="10"/>
      <c r="C75" s="11"/>
      <c r="D75" s="10"/>
      <c r="E75" s="98"/>
      <c r="F75" s="98"/>
      <c r="G75" s="8"/>
      <c r="H75" s="32"/>
      <c r="I75" s="32"/>
      <c r="J75" s="32"/>
    </row>
    <row r="76" spans="1:10" ht="15">
      <c r="A76" s="10"/>
      <c r="B76" s="12"/>
      <c r="C76" s="13" t="s">
        <v>52</v>
      </c>
      <c r="D76" s="10"/>
      <c r="E76" s="98"/>
      <c r="F76" s="98"/>
      <c r="G76" s="8"/>
      <c r="H76" s="4"/>
      <c r="I76" s="32"/>
      <c r="J76" s="32"/>
    </row>
    <row r="77" spans="1:10">
      <c r="A77" s="14" t="s">
        <v>104</v>
      </c>
      <c r="B77" s="14"/>
      <c r="C77" s="14"/>
      <c r="D77" s="14"/>
      <c r="E77" s="32"/>
      <c r="F77" s="99"/>
      <c r="G77" s="8"/>
      <c r="H77" s="4"/>
      <c r="I77" s="32"/>
      <c r="J77" s="32"/>
    </row>
    <row r="78" spans="1:10">
      <c r="A78" s="14" t="s">
        <v>53</v>
      </c>
      <c r="B78" s="14"/>
      <c r="C78" s="14"/>
      <c r="D78" s="14"/>
      <c r="E78" s="32"/>
      <c r="F78" s="99"/>
      <c r="G78" s="8"/>
      <c r="H78" s="4"/>
      <c r="I78" s="32"/>
      <c r="J78" s="32"/>
    </row>
    <row r="79" spans="1:10">
      <c r="A79" s="15" t="s">
        <v>54</v>
      </c>
      <c r="B79" s="14"/>
      <c r="C79" s="14"/>
      <c r="D79" s="14"/>
      <c r="E79" s="99"/>
      <c r="F79" s="99"/>
      <c r="G79" s="8"/>
      <c r="H79" s="8"/>
      <c r="I79" s="32"/>
      <c r="J79" s="32"/>
    </row>
    <row r="80" spans="1:10">
      <c r="A80" s="14" t="s">
        <v>55</v>
      </c>
      <c r="B80" s="14"/>
      <c r="C80" s="14"/>
      <c r="D80" s="14"/>
      <c r="E80" s="99"/>
      <c r="F80" s="99"/>
      <c r="G80" s="8"/>
      <c r="H80" s="8"/>
      <c r="I80" s="32"/>
      <c r="J80" s="32"/>
    </row>
    <row r="81" spans="1:10">
      <c r="A81" s="14"/>
      <c r="B81" s="14"/>
      <c r="C81" s="14"/>
      <c r="E81" s="99"/>
      <c r="F81" s="99"/>
      <c r="G81" s="8"/>
      <c r="H81" s="8"/>
      <c r="I81" s="32"/>
      <c r="J81" s="32"/>
    </row>
    <row r="82" spans="1:10">
      <c r="A82" s="14"/>
      <c r="B82" s="14"/>
      <c r="C82" s="14"/>
      <c r="D82" s="14"/>
      <c r="E82" s="99"/>
      <c r="F82" s="99"/>
      <c r="G82" s="8"/>
      <c r="H82" s="8"/>
      <c r="I82" s="32"/>
      <c r="J82" s="32"/>
    </row>
    <row r="83" spans="1:10" ht="15">
      <c r="A83" s="14"/>
      <c r="B83" s="14"/>
      <c r="C83" s="14"/>
      <c r="D83" s="14"/>
      <c r="E83" s="99"/>
      <c r="F83" s="139" t="s">
        <v>89</v>
      </c>
      <c r="G83" s="8"/>
      <c r="H83" s="8"/>
      <c r="I83" s="32"/>
      <c r="J83" s="32"/>
    </row>
    <row r="84" spans="1:10" ht="15">
      <c r="A84" s="14"/>
      <c r="B84" s="14"/>
      <c r="C84" s="14"/>
      <c r="D84" s="14"/>
      <c r="E84" s="99"/>
      <c r="F84" s="139" t="s">
        <v>90</v>
      </c>
      <c r="G84" s="8"/>
      <c r="H84" s="8"/>
      <c r="I84" s="32"/>
      <c r="J84" s="32"/>
    </row>
    <row r="85" spans="1:10">
      <c r="A85" s="97" t="s">
        <v>56</v>
      </c>
      <c r="B85" s="14"/>
      <c r="C85" s="14"/>
      <c r="D85" s="14"/>
      <c r="E85" s="99"/>
      <c r="F85" s="99"/>
      <c r="G85" s="8"/>
      <c r="H85" s="8"/>
      <c r="I85" s="32"/>
      <c r="J85" s="32"/>
    </row>
    <row r="86" spans="1:10">
      <c r="A86" s="97"/>
      <c r="B86" s="14"/>
      <c r="C86" s="14"/>
      <c r="D86" s="14"/>
      <c r="E86" s="99"/>
      <c r="F86" s="99"/>
      <c r="G86" s="8"/>
      <c r="H86" s="8"/>
      <c r="I86" s="32"/>
      <c r="J86" s="32"/>
    </row>
    <row r="87" spans="1:10">
      <c r="A87" s="14"/>
      <c r="B87" s="14"/>
      <c r="C87" s="14"/>
      <c r="D87" s="14"/>
      <c r="E87" s="99"/>
      <c r="F87" s="99"/>
      <c r="G87" s="4"/>
      <c r="H87" s="4"/>
      <c r="I87" s="32"/>
      <c r="J87" s="32"/>
    </row>
    <row r="88" spans="1:10" ht="15">
      <c r="A88" s="97" t="s">
        <v>120</v>
      </c>
      <c r="B88" s="14"/>
      <c r="C88" s="14"/>
      <c r="D88" s="14"/>
      <c r="E88" s="99"/>
      <c r="F88" s="141" t="s">
        <v>91</v>
      </c>
      <c r="G88" s="4"/>
      <c r="H88" s="4"/>
      <c r="I88" s="32"/>
      <c r="J88" s="32"/>
    </row>
    <row r="89" spans="1:10" ht="15">
      <c r="A89" s="97"/>
      <c r="B89" s="14"/>
      <c r="C89" s="14"/>
      <c r="D89" s="14"/>
      <c r="E89" s="99"/>
      <c r="F89" s="139" t="s">
        <v>71</v>
      </c>
      <c r="G89" s="8"/>
      <c r="H89" s="4"/>
      <c r="I89" s="32"/>
      <c r="J89" s="32"/>
    </row>
    <row r="90" spans="1:10" ht="15">
      <c r="A90" s="97"/>
      <c r="B90" s="14"/>
      <c r="C90" s="77"/>
      <c r="D90" s="7"/>
      <c r="E90" s="77"/>
      <c r="F90" s="139" t="s">
        <v>87</v>
      </c>
      <c r="G90" s="116"/>
      <c r="H90" s="4"/>
      <c r="I90" s="32"/>
      <c r="J90" s="32"/>
    </row>
    <row r="91" spans="1:10" ht="15">
      <c r="A91" s="97"/>
      <c r="B91" s="14"/>
      <c r="C91" s="8"/>
      <c r="D91" s="75"/>
      <c r="E91" s="99"/>
      <c r="F91" s="140" t="s">
        <v>92</v>
      </c>
      <c r="G91" s="116"/>
      <c r="H91" s="4"/>
      <c r="I91" s="32"/>
      <c r="J91" s="32"/>
    </row>
    <row r="92" spans="1:10" ht="15">
      <c r="A92" s="14"/>
      <c r="B92" s="14"/>
      <c r="C92" s="75"/>
      <c r="D92" s="75"/>
      <c r="E92" s="99"/>
      <c r="F92" s="141"/>
      <c r="G92" s="116"/>
      <c r="H92" s="4"/>
      <c r="I92" s="32"/>
      <c r="J92" s="32"/>
    </row>
    <row r="93" spans="1:10" ht="11.25" customHeight="1">
      <c r="A93" s="14"/>
      <c r="B93" s="14"/>
      <c r="C93" s="75"/>
      <c r="D93" s="72"/>
      <c r="E93" s="100"/>
      <c r="F93" s="139"/>
      <c r="G93" s="1"/>
      <c r="H93" s="44"/>
      <c r="I93" s="32"/>
      <c r="J93" s="32"/>
    </row>
    <row r="94" spans="1:10" ht="15">
      <c r="A94" s="14"/>
      <c r="B94" s="14"/>
      <c r="C94" s="4"/>
      <c r="D94" s="77"/>
      <c r="E94" s="77"/>
      <c r="F94" s="139"/>
      <c r="G94" s="1"/>
      <c r="H94" s="44"/>
      <c r="I94" s="32"/>
      <c r="J94" s="32"/>
    </row>
    <row r="95" spans="1:10" ht="14.25">
      <c r="B95" s="5"/>
      <c r="C95" s="4"/>
      <c r="D95" s="4"/>
      <c r="E95" s="4"/>
      <c r="F95" s="1"/>
      <c r="G95" s="1"/>
      <c r="H95" s="44"/>
      <c r="I95" s="32"/>
      <c r="J95" s="32"/>
    </row>
    <row r="96" spans="1:10">
      <c r="A96" s="5"/>
      <c r="B96" s="5"/>
      <c r="C96" s="5"/>
      <c r="D96" s="5"/>
      <c r="E96" s="4"/>
      <c r="F96" s="4"/>
      <c r="G96" s="116"/>
      <c r="H96" s="4"/>
      <c r="I96" s="32"/>
      <c r="J96" s="32"/>
    </row>
    <row r="97" spans="1:10">
      <c r="A97" s="5"/>
      <c r="B97" s="5"/>
      <c r="C97" s="5"/>
      <c r="D97" s="5"/>
      <c r="E97" s="4"/>
      <c r="F97" s="4"/>
      <c r="G97" s="8"/>
      <c r="H97" s="4"/>
      <c r="I97" s="32"/>
      <c r="J97" s="32"/>
    </row>
    <row r="98" spans="1:10">
      <c r="A98" s="5"/>
      <c r="B98" s="5"/>
      <c r="C98" s="5"/>
      <c r="D98" s="5"/>
      <c r="E98" s="4"/>
      <c r="F98" s="4"/>
      <c r="G98" s="4"/>
      <c r="H98" s="4"/>
      <c r="I98" s="32"/>
      <c r="J98" s="32"/>
    </row>
    <row r="99" spans="1:10">
      <c r="E99" s="32"/>
      <c r="F99" s="32"/>
      <c r="G99" s="32"/>
      <c r="H99" s="32"/>
      <c r="I99" s="32"/>
      <c r="J99" s="32"/>
    </row>
    <row r="100" spans="1:10">
      <c r="E100" s="32"/>
      <c r="F100" s="32"/>
      <c r="G100" s="32"/>
      <c r="H100" s="32"/>
      <c r="I100" s="32"/>
      <c r="J100" s="32"/>
    </row>
    <row r="101" spans="1:10">
      <c r="E101" s="32"/>
      <c r="F101" s="32"/>
      <c r="G101" s="32"/>
      <c r="H101" s="32"/>
      <c r="I101" s="32"/>
      <c r="J101" s="32"/>
    </row>
    <row r="102" spans="1:10">
      <c r="E102" s="32"/>
      <c r="F102" s="32"/>
      <c r="G102" s="32"/>
      <c r="H102" s="32"/>
      <c r="I102" s="32"/>
      <c r="J102" s="32"/>
    </row>
    <row r="103" spans="1:10">
      <c r="E103" s="32"/>
      <c r="F103" s="32"/>
      <c r="G103" s="32"/>
      <c r="H103" s="32"/>
      <c r="I103" s="32"/>
      <c r="J103" s="32"/>
    </row>
    <row r="104" spans="1:10">
      <c r="E104" s="32"/>
      <c r="F104" s="32"/>
      <c r="G104" s="32"/>
      <c r="H104" s="32"/>
      <c r="I104" s="32"/>
      <c r="J104" s="32"/>
    </row>
    <row r="105" spans="1:10">
      <c r="E105" s="32"/>
      <c r="F105" s="32"/>
      <c r="G105" s="32"/>
      <c r="H105" s="32"/>
      <c r="I105" s="32"/>
      <c r="J105" s="32"/>
    </row>
    <row r="106" spans="1:10">
      <c r="E106" s="32"/>
      <c r="F106" s="32"/>
      <c r="G106" s="32"/>
      <c r="H106" s="32"/>
      <c r="I106" s="32"/>
      <c r="J106" s="32"/>
    </row>
    <row r="107" spans="1:10">
      <c r="E107" s="32"/>
      <c r="F107" s="32"/>
      <c r="G107" s="32"/>
      <c r="H107" s="32"/>
      <c r="I107" s="32"/>
      <c r="J107" s="32"/>
    </row>
    <row r="108" spans="1:10">
      <c r="E108" s="32"/>
      <c r="F108" s="32"/>
      <c r="G108" s="32"/>
      <c r="H108" s="32"/>
      <c r="I108" s="32"/>
      <c r="J108" s="32"/>
    </row>
    <row r="109" spans="1:10">
      <c r="E109" s="32"/>
      <c r="F109" s="32"/>
      <c r="G109" s="32"/>
      <c r="H109" s="32"/>
      <c r="I109" s="32"/>
      <c r="J109" s="32"/>
    </row>
    <row r="110" spans="1:10">
      <c r="E110" s="32"/>
      <c r="F110" s="32"/>
      <c r="G110" s="32"/>
      <c r="H110" s="32"/>
      <c r="I110" s="32"/>
      <c r="J110" s="32"/>
    </row>
    <row r="111" spans="1:10">
      <c r="E111" s="32"/>
      <c r="F111" s="32"/>
      <c r="G111" s="32"/>
      <c r="H111" s="32"/>
      <c r="I111" s="32"/>
      <c r="J111" s="32"/>
    </row>
    <row r="112" spans="1:10">
      <c r="E112" s="32"/>
      <c r="F112" s="32"/>
      <c r="G112" s="32"/>
      <c r="H112" s="32"/>
      <c r="I112" s="32"/>
      <c r="J112" s="32"/>
    </row>
    <row r="113" spans="5:10">
      <c r="E113" s="32"/>
      <c r="F113" s="32"/>
      <c r="G113" s="32"/>
      <c r="H113" s="32"/>
      <c r="I113" s="32"/>
      <c r="J113" s="32"/>
    </row>
    <row r="114" spans="5:10">
      <c r="E114" s="32"/>
      <c r="F114" s="32"/>
      <c r="G114" s="32"/>
      <c r="H114" s="32"/>
      <c r="I114" s="32"/>
      <c r="J114" s="32"/>
    </row>
    <row r="115" spans="5:10">
      <c r="E115" s="32"/>
      <c r="F115" s="32"/>
      <c r="G115" s="32"/>
      <c r="H115" s="32"/>
      <c r="I115" s="32"/>
      <c r="J115" s="32"/>
    </row>
    <row r="116" spans="5:10">
      <c r="E116" s="32"/>
      <c r="F116" s="32"/>
      <c r="G116" s="32"/>
      <c r="H116" s="32"/>
      <c r="I116" s="32"/>
      <c r="J116" s="32"/>
    </row>
    <row r="117" spans="5:10">
      <c r="E117" s="32"/>
      <c r="F117" s="32"/>
      <c r="G117" s="32"/>
      <c r="H117" s="32"/>
      <c r="I117" s="32"/>
      <c r="J117" s="32"/>
    </row>
    <row r="118" spans="5:10">
      <c r="E118" s="32"/>
      <c r="F118" s="32"/>
      <c r="G118" s="32"/>
      <c r="H118" s="32"/>
      <c r="I118" s="32"/>
      <c r="J118" s="32"/>
    </row>
    <row r="119" spans="5:10">
      <c r="E119" s="32"/>
      <c r="F119" s="32"/>
      <c r="G119" s="32"/>
      <c r="H119" s="32"/>
      <c r="I119" s="32"/>
      <c r="J119" s="32"/>
    </row>
    <row r="120" spans="5:10">
      <c r="E120" s="32"/>
      <c r="F120" s="32"/>
      <c r="G120" s="32"/>
      <c r="H120" s="32"/>
      <c r="I120" s="32"/>
      <c r="J120" s="32"/>
    </row>
    <row r="121" spans="5:10">
      <c r="E121" s="32"/>
      <c r="F121" s="32"/>
      <c r="G121" s="32"/>
      <c r="H121" s="32"/>
      <c r="I121" s="32"/>
      <c r="J121" s="32"/>
    </row>
    <row r="122" spans="5:10">
      <c r="E122" s="32"/>
      <c r="F122" s="32"/>
      <c r="G122" s="32"/>
      <c r="H122" s="32"/>
      <c r="I122" s="32"/>
      <c r="J122" s="32"/>
    </row>
    <row r="123" spans="5:10">
      <c r="E123" s="32"/>
      <c r="F123" s="32"/>
      <c r="G123" s="32"/>
      <c r="H123" s="32"/>
      <c r="I123" s="32"/>
      <c r="J123" s="32"/>
    </row>
    <row r="124" spans="5:10">
      <c r="E124" s="32"/>
      <c r="F124" s="32"/>
      <c r="G124" s="32"/>
      <c r="H124" s="32"/>
      <c r="I124" s="32"/>
      <c r="J124" s="32"/>
    </row>
    <row r="125" spans="5:10">
      <c r="E125" s="32"/>
      <c r="F125" s="32"/>
      <c r="G125" s="32"/>
      <c r="H125" s="32"/>
      <c r="I125" s="32"/>
      <c r="J125" s="32"/>
    </row>
    <row r="126" spans="5:10">
      <c r="E126" s="32"/>
      <c r="F126" s="32"/>
      <c r="G126" s="32"/>
      <c r="H126" s="32"/>
      <c r="I126" s="32"/>
      <c r="J126" s="32"/>
    </row>
    <row r="127" spans="5:10">
      <c r="E127" s="32"/>
      <c r="F127" s="32"/>
      <c r="G127" s="32"/>
      <c r="H127" s="32"/>
      <c r="I127" s="32"/>
      <c r="J127" s="32"/>
    </row>
    <row r="128" spans="5:10">
      <c r="E128" s="32"/>
      <c r="F128" s="32"/>
      <c r="G128" s="32"/>
      <c r="H128" s="32"/>
      <c r="I128" s="32"/>
      <c r="J128" s="32"/>
    </row>
    <row r="129" spans="5:10">
      <c r="E129" s="32"/>
      <c r="F129" s="32"/>
      <c r="G129" s="32"/>
      <c r="H129" s="32"/>
      <c r="I129" s="32"/>
      <c r="J129" s="32"/>
    </row>
    <row r="130" spans="5:10">
      <c r="E130" s="32"/>
      <c r="F130" s="32"/>
      <c r="G130" s="32"/>
      <c r="H130" s="32"/>
      <c r="I130" s="32"/>
      <c r="J130" s="32"/>
    </row>
    <row r="131" spans="5:10">
      <c r="E131" s="32"/>
      <c r="F131" s="32"/>
      <c r="G131" s="32"/>
      <c r="H131" s="32"/>
      <c r="I131" s="32"/>
      <c r="J131" s="32"/>
    </row>
    <row r="132" spans="5:10">
      <c r="E132" s="32"/>
      <c r="F132" s="32"/>
      <c r="G132" s="32"/>
      <c r="H132" s="32"/>
      <c r="I132" s="32"/>
      <c r="J132" s="32"/>
    </row>
    <row r="133" spans="5:10">
      <c r="E133" s="32"/>
      <c r="F133" s="32"/>
      <c r="G133" s="32"/>
      <c r="H133" s="32"/>
      <c r="I133" s="32"/>
      <c r="J133" s="32"/>
    </row>
    <row r="134" spans="5:10">
      <c r="E134" s="32"/>
      <c r="F134" s="32"/>
      <c r="G134" s="32"/>
      <c r="H134" s="32"/>
      <c r="I134" s="32"/>
      <c r="J134" s="32"/>
    </row>
    <row r="135" spans="5:10">
      <c r="E135" s="32"/>
      <c r="F135" s="32"/>
      <c r="G135" s="32"/>
      <c r="H135" s="32"/>
      <c r="I135" s="32"/>
      <c r="J135" s="32"/>
    </row>
    <row r="136" spans="5:10">
      <c r="E136" s="32"/>
      <c r="F136" s="32"/>
      <c r="G136" s="32"/>
      <c r="H136" s="32"/>
      <c r="I136" s="32"/>
      <c r="J136" s="32"/>
    </row>
    <row r="137" spans="5:10">
      <c r="E137" s="32"/>
      <c r="F137" s="32"/>
      <c r="G137" s="32"/>
      <c r="H137" s="32"/>
      <c r="I137" s="32"/>
      <c r="J137" s="32"/>
    </row>
    <row r="138" spans="5:10">
      <c r="E138" s="32"/>
      <c r="F138" s="32"/>
      <c r="G138" s="32"/>
      <c r="H138" s="32"/>
      <c r="I138" s="32"/>
      <c r="J138" s="32"/>
    </row>
    <row r="139" spans="5:10">
      <c r="E139" s="32"/>
      <c r="F139" s="32"/>
      <c r="G139" s="32"/>
      <c r="H139" s="32"/>
      <c r="I139" s="32"/>
      <c r="J139" s="32"/>
    </row>
    <row r="140" spans="5:10">
      <c r="E140" s="32"/>
      <c r="F140" s="32"/>
      <c r="G140" s="32"/>
      <c r="H140" s="32"/>
      <c r="I140" s="32"/>
      <c r="J140" s="32"/>
    </row>
    <row r="141" spans="5:10">
      <c r="E141" s="32"/>
      <c r="F141" s="32"/>
      <c r="G141" s="32"/>
      <c r="H141" s="32"/>
      <c r="I141" s="32"/>
      <c r="J141" s="32"/>
    </row>
    <row r="142" spans="5:10">
      <c r="E142" s="32"/>
      <c r="F142" s="32"/>
      <c r="G142" s="32"/>
      <c r="H142" s="32"/>
      <c r="I142" s="32"/>
      <c r="J142" s="32"/>
    </row>
    <row r="143" spans="5:10">
      <c r="E143" s="32"/>
      <c r="F143" s="32"/>
      <c r="G143" s="32"/>
      <c r="H143" s="32"/>
      <c r="I143" s="32"/>
      <c r="J143" s="32"/>
    </row>
    <row r="144" spans="5:10">
      <c r="E144" s="32"/>
      <c r="F144" s="32"/>
      <c r="G144" s="32"/>
      <c r="H144" s="32"/>
      <c r="I144" s="32"/>
      <c r="J144" s="32"/>
    </row>
    <row r="145" spans="5:10">
      <c r="E145" s="32"/>
      <c r="F145" s="32"/>
      <c r="G145" s="32"/>
      <c r="H145" s="32"/>
      <c r="I145" s="32"/>
      <c r="J145" s="32"/>
    </row>
    <row r="146" spans="5:10">
      <c r="E146" s="32"/>
      <c r="F146" s="32"/>
      <c r="G146" s="32"/>
      <c r="H146" s="32"/>
      <c r="I146" s="32"/>
      <c r="J146" s="32"/>
    </row>
    <row r="147" spans="5:10">
      <c r="E147" s="32"/>
      <c r="F147" s="32"/>
      <c r="G147" s="32"/>
      <c r="H147" s="32"/>
      <c r="I147" s="32"/>
      <c r="J147" s="32"/>
    </row>
    <row r="148" spans="5:10">
      <c r="E148" s="32"/>
      <c r="F148" s="32"/>
      <c r="G148" s="32"/>
      <c r="H148" s="32"/>
      <c r="I148" s="32"/>
      <c r="J148" s="32"/>
    </row>
    <row r="149" spans="5:10">
      <c r="E149" s="32"/>
      <c r="F149" s="32"/>
      <c r="G149" s="32"/>
      <c r="H149" s="32"/>
      <c r="I149" s="32"/>
      <c r="J149" s="32"/>
    </row>
    <row r="150" spans="5:10">
      <c r="E150" s="32"/>
      <c r="F150" s="32"/>
      <c r="G150" s="32"/>
      <c r="H150" s="32"/>
      <c r="I150" s="32"/>
      <c r="J150" s="32"/>
    </row>
    <row r="151" spans="5:10">
      <c r="E151" s="32"/>
      <c r="F151" s="32"/>
      <c r="G151" s="32"/>
      <c r="H151" s="32"/>
      <c r="I151" s="32"/>
      <c r="J151" s="32"/>
    </row>
    <row r="152" spans="5:10">
      <c r="E152" s="32"/>
      <c r="F152" s="32"/>
      <c r="G152" s="32"/>
      <c r="H152" s="32"/>
      <c r="I152" s="32"/>
      <c r="J152" s="32"/>
    </row>
    <row r="153" spans="5:10">
      <c r="E153" s="32"/>
      <c r="F153" s="32"/>
      <c r="G153" s="32"/>
      <c r="H153" s="32"/>
      <c r="I153" s="32"/>
      <c r="J153" s="32"/>
    </row>
    <row r="154" spans="5:10">
      <c r="E154" s="32"/>
      <c r="F154" s="32"/>
      <c r="G154" s="32"/>
      <c r="H154" s="32"/>
      <c r="I154" s="32"/>
      <c r="J154" s="32"/>
    </row>
  </sheetData>
  <mergeCells count="2">
    <mergeCell ref="A2:H2"/>
    <mergeCell ref="A3:H3"/>
  </mergeCells>
  <phoneticPr fontId="13" type="noConversion"/>
  <pageMargins left="0.74803149606299213" right="0.74803149606299213" top="0.98425196850393704" bottom="0.98425196850393704" header="0.51181102362204722" footer="0.51181102362204722"/>
  <pageSetup paperSize="9" scale="70" orientation="landscape" verticalDpi="0" r:id="rId1"/>
  <headerFooter alignWithMargins="0"/>
  <rowBreaks count="2" manualBreakCount="2">
    <brk id="44" max="16383" man="1"/>
    <brk id="92" max="16383" man="1"/>
  </rowBreaks>
</worksheet>
</file>

<file path=xl/worksheets/sheet2.xml><?xml version="1.0" encoding="utf-8"?>
<worksheet xmlns="http://schemas.openxmlformats.org/spreadsheetml/2006/main" xmlns:r="http://schemas.openxmlformats.org/officeDocument/2006/relationships">
  <dimension ref="A1:AJ414"/>
  <sheetViews>
    <sheetView zoomScaleSheetLayoutView="75" workbookViewId="0">
      <selection activeCell="A39" sqref="A39"/>
    </sheetView>
  </sheetViews>
  <sheetFormatPr defaultRowHeight="12.75"/>
  <cols>
    <col min="1" max="1" width="23.7109375" customWidth="1"/>
    <col min="2" max="2" width="39.7109375" customWidth="1"/>
    <col min="3" max="3" width="4.85546875" customWidth="1"/>
    <col min="4" max="4" width="20.28515625" customWidth="1"/>
    <col min="5" max="5" width="20" customWidth="1"/>
    <col min="6" max="6" width="50.85546875" customWidth="1"/>
    <col min="7" max="7" width="5.42578125" customWidth="1"/>
    <col min="8" max="8" width="17.7109375" customWidth="1"/>
    <col min="9" max="9" width="13.7109375" customWidth="1"/>
  </cols>
  <sheetData>
    <row r="1" spans="1:16" ht="15.75">
      <c r="A1" s="208" t="s">
        <v>85</v>
      </c>
      <c r="B1" s="208"/>
      <c r="C1" s="208"/>
      <c r="D1" s="208"/>
      <c r="E1" s="208"/>
      <c r="F1" s="208"/>
      <c r="G1" s="208"/>
      <c r="H1" s="208"/>
      <c r="I1" s="16"/>
      <c r="J1" s="16"/>
      <c r="K1" s="16"/>
      <c r="L1" s="16"/>
      <c r="M1" s="16"/>
      <c r="N1" s="16"/>
      <c r="O1" s="16"/>
      <c r="P1" s="16"/>
    </row>
    <row r="2" spans="1:16" ht="15.75">
      <c r="A2" s="208" t="s">
        <v>83</v>
      </c>
      <c r="B2" s="208"/>
      <c r="C2" s="208"/>
      <c r="D2" s="208"/>
      <c r="E2" s="208"/>
      <c r="F2" s="208"/>
      <c r="G2" s="208"/>
      <c r="H2" s="208"/>
      <c r="I2" s="16"/>
      <c r="J2" s="16"/>
      <c r="K2" s="16"/>
      <c r="L2" s="16"/>
      <c r="M2" s="16"/>
      <c r="N2" s="16"/>
      <c r="O2" s="16"/>
      <c r="P2" s="16"/>
    </row>
    <row r="3" spans="1:16" ht="15.75">
      <c r="A3" s="208" t="s">
        <v>100</v>
      </c>
      <c r="B3" s="208"/>
      <c r="C3" s="208"/>
      <c r="D3" s="208"/>
      <c r="E3" s="208"/>
      <c r="F3" s="208"/>
      <c r="G3" s="208"/>
      <c r="H3" s="208"/>
      <c r="I3" s="16"/>
      <c r="J3" s="16"/>
      <c r="K3" s="16"/>
      <c r="L3" s="16"/>
      <c r="M3" s="16"/>
    </row>
    <row r="4" spans="1:16" ht="15">
      <c r="A4" s="23"/>
      <c r="B4" s="23"/>
      <c r="C4" s="23"/>
      <c r="D4" s="23"/>
      <c r="E4" s="23"/>
      <c r="F4" s="23"/>
      <c r="G4" s="23"/>
      <c r="H4" s="23"/>
      <c r="I4" s="16"/>
      <c r="J4" s="16"/>
      <c r="K4" s="16"/>
      <c r="L4" s="16"/>
      <c r="M4" s="16"/>
    </row>
    <row r="5" spans="1:16" ht="15.75">
      <c r="A5" s="18" t="s">
        <v>2</v>
      </c>
      <c r="B5" s="18" t="s">
        <v>57</v>
      </c>
      <c r="C5" s="18"/>
      <c r="D5" s="76" t="s">
        <v>4</v>
      </c>
      <c r="E5" s="66" t="s">
        <v>2</v>
      </c>
      <c r="F5" s="65" t="s">
        <v>58</v>
      </c>
      <c r="G5" s="18" t="s">
        <v>7</v>
      </c>
      <c r="H5" s="18" t="s">
        <v>4</v>
      </c>
    </row>
    <row r="6" spans="1:16" ht="15.75">
      <c r="A6" s="20" t="s">
        <v>7</v>
      </c>
      <c r="B6" s="21"/>
      <c r="C6" s="20"/>
      <c r="D6" s="21" t="s">
        <v>7</v>
      </c>
      <c r="E6" s="22" t="s">
        <v>7</v>
      </c>
      <c r="F6" s="19"/>
      <c r="G6" s="20"/>
      <c r="H6" s="20" t="s">
        <v>7</v>
      </c>
    </row>
    <row r="7" spans="1:16" ht="15">
      <c r="A7" s="68"/>
      <c r="B7" s="29"/>
      <c r="C7" s="28"/>
      <c r="D7" s="174"/>
      <c r="E7" s="69"/>
      <c r="F7" s="17"/>
      <c r="G7" s="28"/>
      <c r="H7" s="28"/>
    </row>
    <row r="8" spans="1:16" ht="15">
      <c r="A8" s="27"/>
      <c r="B8" s="26"/>
      <c r="C8" s="27"/>
      <c r="D8" s="174"/>
      <c r="E8" s="73"/>
      <c r="F8" s="25"/>
      <c r="G8" s="27"/>
      <c r="H8" s="27"/>
    </row>
    <row r="9" spans="1:16" ht="15">
      <c r="A9" s="176">
        <v>9493472.8200000003</v>
      </c>
      <c r="B9" s="27" t="s">
        <v>59</v>
      </c>
      <c r="C9" s="27"/>
      <c r="D9" s="175">
        <v>6573451.8600000003</v>
      </c>
      <c r="E9" s="134">
        <v>97535.26</v>
      </c>
      <c r="F9" s="25" t="s">
        <v>60</v>
      </c>
      <c r="G9" s="27"/>
      <c r="H9" s="134">
        <v>76438</v>
      </c>
    </row>
    <row r="10" spans="1:16" ht="15">
      <c r="A10" s="176"/>
      <c r="B10" s="27" t="s">
        <v>61</v>
      </c>
      <c r="C10" s="24"/>
      <c r="D10" s="176">
        <v>25398531</v>
      </c>
      <c r="E10" s="134">
        <v>10535</v>
      </c>
      <c r="F10" s="25" t="s">
        <v>62</v>
      </c>
      <c r="G10" s="27"/>
      <c r="H10" s="134">
        <v>12960</v>
      </c>
    </row>
    <row r="11" spans="1:16" ht="15">
      <c r="A11" s="176"/>
      <c r="B11" s="27" t="s">
        <v>63</v>
      </c>
      <c r="C11" s="24"/>
      <c r="D11" s="176"/>
      <c r="E11" s="134">
        <v>200000</v>
      </c>
      <c r="F11" s="78" t="s">
        <v>79</v>
      </c>
      <c r="G11" s="27"/>
      <c r="H11" s="134">
        <v>250000</v>
      </c>
    </row>
    <row r="12" spans="1:16" ht="15">
      <c r="A12" s="176">
        <v>28603522</v>
      </c>
      <c r="B12" s="27" t="s">
        <v>64</v>
      </c>
      <c r="C12" s="24"/>
      <c r="D12" s="177"/>
      <c r="E12" s="134">
        <v>35513</v>
      </c>
      <c r="F12" s="78" t="s">
        <v>99</v>
      </c>
      <c r="G12" s="27"/>
      <c r="H12" s="134"/>
      <c r="I12" s="128"/>
    </row>
    <row r="13" spans="1:16" ht="15">
      <c r="A13" s="176">
        <v>3208</v>
      </c>
      <c r="B13" s="27" t="s">
        <v>81</v>
      </c>
      <c r="C13" s="27"/>
      <c r="D13" s="177">
        <v>398</v>
      </c>
      <c r="E13" s="96"/>
      <c r="F13" s="29"/>
      <c r="G13" s="27"/>
      <c r="H13" s="96"/>
      <c r="I13" s="5"/>
    </row>
    <row r="14" spans="1:16" ht="15">
      <c r="A14" s="176"/>
      <c r="B14" s="27"/>
      <c r="C14" s="27"/>
      <c r="D14" s="175"/>
      <c r="E14" s="96"/>
      <c r="F14" s="29"/>
      <c r="G14" s="27"/>
      <c r="H14" s="96"/>
      <c r="I14" s="5"/>
    </row>
    <row r="15" spans="1:16" ht="15">
      <c r="A15" s="176"/>
      <c r="B15" s="27"/>
      <c r="C15" s="27"/>
      <c r="D15" s="175"/>
      <c r="E15" s="2"/>
      <c r="F15" s="26"/>
      <c r="G15" s="28"/>
      <c r="H15" s="2"/>
    </row>
    <row r="16" spans="1:16" ht="15">
      <c r="A16" s="178"/>
      <c r="B16" s="27"/>
      <c r="C16" s="25"/>
      <c r="D16" s="178"/>
      <c r="E16" s="172"/>
      <c r="F16" s="26" t="s">
        <v>105</v>
      </c>
      <c r="G16" s="28"/>
      <c r="H16" s="172"/>
    </row>
    <row r="17" spans="1:36" ht="15">
      <c r="A17" s="178"/>
      <c r="B17" s="27"/>
      <c r="C17" s="24"/>
      <c r="D17" s="178"/>
      <c r="E17" s="27">
        <v>37756619.560000002</v>
      </c>
      <c r="F17" s="25" t="s">
        <v>65</v>
      </c>
      <c r="G17" s="27"/>
      <c r="H17" s="27">
        <f>31972380.86-339398</f>
        <v>31632982.859999999</v>
      </c>
    </row>
    <row r="18" spans="1:36" ht="15">
      <c r="A18" s="178"/>
      <c r="B18" s="27"/>
      <c r="C18" s="24"/>
      <c r="D18" s="178"/>
      <c r="E18" s="27"/>
      <c r="F18" s="32"/>
      <c r="G18" s="27"/>
      <c r="H18" s="27"/>
    </row>
    <row r="19" spans="1:36" ht="15">
      <c r="A19" s="174"/>
      <c r="B19" s="27"/>
      <c r="C19" s="24"/>
      <c r="D19" s="174"/>
      <c r="E19" s="30"/>
      <c r="F19" s="32"/>
      <c r="G19" s="27"/>
      <c r="H19" s="30"/>
      <c r="J19" s="31"/>
    </row>
    <row r="20" spans="1:36" ht="15">
      <c r="A20" s="179"/>
      <c r="B20" s="27"/>
      <c r="C20" s="24"/>
      <c r="D20" s="179"/>
      <c r="E20" s="30"/>
      <c r="F20" s="32"/>
      <c r="G20" s="28"/>
      <c r="H20" s="30"/>
      <c r="J20" s="32"/>
    </row>
    <row r="21" spans="1:36" ht="15">
      <c r="A21" s="174"/>
      <c r="B21" s="27"/>
      <c r="C21" s="24"/>
      <c r="D21" s="174"/>
      <c r="E21" s="30"/>
      <c r="F21" s="29"/>
      <c r="G21" s="28"/>
      <c r="H21" s="30"/>
      <c r="I21" s="4"/>
      <c r="J21" s="4"/>
    </row>
    <row r="22" spans="1:36" ht="15">
      <c r="A22" s="174"/>
      <c r="B22" s="27"/>
      <c r="C22" s="24"/>
      <c r="D22" s="174"/>
      <c r="E22" s="30"/>
      <c r="F22" s="25"/>
      <c r="G22" s="27"/>
      <c r="H22" s="30"/>
      <c r="I22" s="32"/>
      <c r="J22" s="33"/>
    </row>
    <row r="23" spans="1:36" ht="15">
      <c r="A23" s="174"/>
      <c r="B23" s="27"/>
      <c r="C23" s="24"/>
      <c r="D23" s="174"/>
      <c r="E23" s="34"/>
      <c r="F23" s="25"/>
      <c r="G23" s="27"/>
      <c r="H23" s="34"/>
      <c r="I23" s="4"/>
      <c r="J23" s="4"/>
    </row>
    <row r="24" spans="1:36" ht="15">
      <c r="A24" s="174"/>
      <c r="B24" s="27"/>
      <c r="C24" s="24"/>
      <c r="D24" s="174"/>
      <c r="E24" s="34"/>
      <c r="F24" s="25"/>
      <c r="G24" s="28"/>
      <c r="H24" s="34"/>
      <c r="I24" s="4"/>
      <c r="J24" s="4"/>
    </row>
    <row r="25" spans="1:36" ht="15">
      <c r="A25" s="174"/>
      <c r="B25" s="27"/>
      <c r="C25" s="24"/>
      <c r="D25" s="174"/>
      <c r="E25" s="34"/>
      <c r="F25" s="27"/>
      <c r="G25" s="28"/>
      <c r="H25" s="34"/>
      <c r="I25" s="4"/>
      <c r="J25" s="4"/>
    </row>
    <row r="26" spans="1:36" ht="15">
      <c r="A26" s="204"/>
      <c r="B26" s="35"/>
      <c r="C26" s="24"/>
      <c r="D26" s="174"/>
      <c r="E26" s="28"/>
      <c r="F26" s="35"/>
      <c r="G26" s="27"/>
      <c r="H26" s="28"/>
      <c r="I26" s="32"/>
      <c r="J26" s="32"/>
    </row>
    <row r="27" spans="1:36" ht="15.75">
      <c r="A27" s="64">
        <v>38100202.82</v>
      </c>
      <c r="B27" s="181" t="s">
        <v>66</v>
      </c>
      <c r="C27" s="67"/>
      <c r="D27" s="64">
        <f>SUM(D7:D26)</f>
        <v>31972380.859999999</v>
      </c>
      <c r="E27" s="64">
        <f>SUM(E7:E26)</f>
        <v>38100202.82</v>
      </c>
      <c r="F27" s="70" t="s">
        <v>66</v>
      </c>
      <c r="G27" s="64"/>
      <c r="H27" s="64">
        <v>31972380.859999999</v>
      </c>
      <c r="I27" s="4"/>
      <c r="J27" s="4"/>
      <c r="U27" s="208"/>
      <c r="V27" s="208"/>
      <c r="W27" s="208"/>
      <c r="X27" s="208"/>
      <c r="Y27" s="208"/>
      <c r="Z27" s="208"/>
      <c r="AA27" s="208"/>
      <c r="AB27" s="208"/>
    </row>
    <row r="28" spans="1:36" ht="15.75">
      <c r="A28" s="80"/>
      <c r="B28" s="89"/>
      <c r="C28" s="80"/>
      <c r="D28" s="80"/>
      <c r="E28" s="80"/>
      <c r="F28" s="89"/>
      <c r="G28" s="80"/>
      <c r="H28" s="80"/>
      <c r="I28" s="4"/>
      <c r="J28" s="4"/>
      <c r="U28" s="79"/>
      <c r="V28" s="79"/>
      <c r="W28" s="79"/>
      <c r="X28" s="79"/>
      <c r="Y28" s="79"/>
      <c r="Z28" s="79"/>
      <c r="AA28" s="79"/>
      <c r="AB28" s="79"/>
    </row>
    <row r="29" spans="1:36" ht="15.75">
      <c r="A29" s="25"/>
      <c r="B29" s="16"/>
      <c r="C29" s="16"/>
      <c r="D29" s="25"/>
      <c r="E29" s="37"/>
      <c r="F29" s="16"/>
      <c r="G29" s="23"/>
      <c r="H29" s="25"/>
      <c r="I29" s="32"/>
      <c r="J29" s="32"/>
      <c r="U29" s="208"/>
      <c r="V29" s="208"/>
      <c r="W29" s="208"/>
      <c r="X29" s="208"/>
      <c r="Y29" s="208"/>
      <c r="Z29" s="208"/>
      <c r="AA29" s="208"/>
      <c r="AB29" s="208"/>
    </row>
    <row r="30" spans="1:36" ht="15.75">
      <c r="A30" s="25"/>
      <c r="B30" s="36"/>
      <c r="C30" s="36"/>
      <c r="D30" s="36"/>
      <c r="E30" s="36"/>
      <c r="F30" s="36"/>
      <c r="G30" s="38"/>
      <c r="H30" s="36"/>
      <c r="J30" s="32"/>
      <c r="U30" s="79"/>
      <c r="V30" s="79"/>
      <c r="W30" s="79"/>
      <c r="X30" s="79"/>
      <c r="Y30" s="79"/>
      <c r="Z30" s="79"/>
      <c r="AA30" s="79"/>
      <c r="AB30" s="79"/>
      <c r="AC30" s="32"/>
      <c r="AD30" s="32"/>
      <c r="AE30" s="32"/>
      <c r="AF30" s="32"/>
      <c r="AG30" s="32"/>
      <c r="AH30" s="32"/>
      <c r="AI30" s="32"/>
      <c r="AJ30" s="32"/>
    </row>
    <row r="31" spans="1:36" ht="15.75">
      <c r="A31" s="129" t="s">
        <v>107</v>
      </c>
      <c r="B31" s="129" t="s">
        <v>117</v>
      </c>
      <c r="C31" s="129"/>
      <c r="D31" s="211" t="s">
        <v>112</v>
      </c>
      <c r="E31" s="211"/>
      <c r="F31" s="80" t="s">
        <v>119</v>
      </c>
      <c r="G31" s="38"/>
      <c r="H31" s="36"/>
      <c r="J31" s="32"/>
      <c r="U31" s="81"/>
      <c r="V31" s="23"/>
      <c r="W31" s="23"/>
      <c r="X31" s="23"/>
      <c r="Y31" s="81"/>
      <c r="Z31" s="23"/>
      <c r="AA31" s="23"/>
      <c r="AB31" s="23"/>
      <c r="AC31" s="32"/>
      <c r="AD31" s="32"/>
      <c r="AE31" s="32"/>
      <c r="AF31" s="32"/>
      <c r="AG31" s="32"/>
      <c r="AH31" s="32"/>
      <c r="AI31" s="32"/>
      <c r="AJ31" s="32"/>
    </row>
    <row r="32" spans="1:36" ht="15.75">
      <c r="A32" s="130" t="s">
        <v>118</v>
      </c>
      <c r="B32" s="130"/>
      <c r="C32" s="130"/>
      <c r="D32" s="130"/>
      <c r="E32" s="93"/>
      <c r="F32" s="4"/>
      <c r="G32" s="16"/>
      <c r="H32" s="16"/>
      <c r="U32" s="25"/>
      <c r="V32" s="25"/>
      <c r="W32" s="25"/>
      <c r="X32" s="25"/>
      <c r="Y32" s="82"/>
      <c r="Z32" s="25"/>
      <c r="AA32" s="25"/>
      <c r="AB32" s="25"/>
      <c r="AC32" s="32"/>
      <c r="AD32" s="32"/>
      <c r="AE32" s="32"/>
      <c r="AF32" s="32"/>
      <c r="AG32" s="32"/>
      <c r="AH32" s="32"/>
      <c r="AI32" s="32"/>
      <c r="AJ32" s="32"/>
    </row>
    <row r="33" spans="1:36" ht="15.75">
      <c r="A33" s="130"/>
      <c r="B33" s="130"/>
      <c r="C33" s="130"/>
      <c r="D33" s="130"/>
      <c r="E33" s="93"/>
      <c r="F33" s="36"/>
      <c r="G33" s="16"/>
      <c r="H33" s="16"/>
      <c r="U33" s="25"/>
      <c r="V33" s="25"/>
      <c r="W33" s="25"/>
      <c r="X33" s="83"/>
      <c r="Y33" s="25"/>
      <c r="Z33" s="25"/>
      <c r="AA33" s="25"/>
      <c r="AB33" s="32"/>
      <c r="AC33" s="32"/>
      <c r="AD33" s="32"/>
      <c r="AE33" s="32"/>
      <c r="AF33" s="32"/>
      <c r="AG33" s="32"/>
      <c r="AH33" s="32"/>
      <c r="AI33" s="32"/>
      <c r="AJ33" s="32"/>
    </row>
    <row r="34" spans="1:36" ht="15">
      <c r="A34" s="145"/>
      <c r="B34" s="36"/>
      <c r="C34" s="36"/>
      <c r="D34" s="36"/>
      <c r="E34" s="36"/>
      <c r="F34" s="114"/>
      <c r="G34" s="4"/>
      <c r="H34" s="4"/>
      <c r="U34" s="25"/>
      <c r="V34" s="25"/>
      <c r="W34" s="25"/>
      <c r="X34" s="84"/>
      <c r="Y34" s="25"/>
      <c r="Z34" s="25"/>
      <c r="AA34" s="25"/>
      <c r="AB34" s="32"/>
      <c r="AC34" s="32"/>
      <c r="AD34" s="32"/>
      <c r="AE34" s="32"/>
      <c r="AF34" s="32"/>
      <c r="AG34" s="32"/>
      <c r="AH34" s="32"/>
      <c r="AI34" s="32"/>
      <c r="AJ34" s="32"/>
    </row>
    <row r="35" spans="1:36" ht="15.75">
      <c r="A35" s="146"/>
      <c r="B35" s="39"/>
      <c r="C35" s="38"/>
      <c r="D35" s="16"/>
      <c r="E35" s="38"/>
      <c r="F35" s="114"/>
      <c r="G35" s="32"/>
      <c r="H35" s="4"/>
      <c r="U35" s="25"/>
      <c r="V35" s="25"/>
      <c r="W35" s="25"/>
      <c r="X35" s="84"/>
      <c r="Y35" s="25"/>
      <c r="Z35" s="25"/>
      <c r="AA35" s="25"/>
      <c r="AB35" s="32"/>
      <c r="AC35" s="32"/>
      <c r="AD35" s="32"/>
      <c r="AE35" s="32"/>
      <c r="AF35" s="32"/>
      <c r="AG35" s="32"/>
      <c r="AH35" s="32"/>
      <c r="AI35" s="32"/>
      <c r="AJ35" s="32"/>
    </row>
    <row r="36" spans="1:36" ht="15">
      <c r="A36" s="144"/>
      <c r="B36" s="16"/>
      <c r="C36" s="16"/>
      <c r="D36" s="16"/>
      <c r="E36" s="16"/>
      <c r="F36" s="115"/>
      <c r="G36" s="32"/>
      <c r="H36" s="8" t="s">
        <v>86</v>
      </c>
      <c r="U36" s="25"/>
      <c r="V36" s="25"/>
      <c r="W36" s="25"/>
      <c r="X36" s="84"/>
      <c r="Y36" s="25"/>
      <c r="Z36" s="25"/>
      <c r="AA36" s="25"/>
      <c r="AB36" s="32"/>
      <c r="AC36" s="32"/>
      <c r="AD36" s="32"/>
      <c r="AE36" s="32"/>
      <c r="AF36" s="32"/>
      <c r="AG36" s="32"/>
      <c r="AH36" s="32"/>
      <c r="AI36" s="32"/>
      <c r="AJ36" s="32"/>
    </row>
    <row r="37" spans="1:36" ht="15.75">
      <c r="A37" s="80" t="s">
        <v>68</v>
      </c>
      <c r="B37" s="38"/>
      <c r="C37" s="36"/>
      <c r="D37" s="8"/>
      <c r="E37" s="36"/>
      <c r="F37" s="115"/>
      <c r="G37" s="32"/>
      <c r="H37" s="116" t="s">
        <v>90</v>
      </c>
      <c r="U37" s="25"/>
      <c r="V37" s="25"/>
      <c r="W37" s="25"/>
      <c r="X37" s="85"/>
      <c r="Y37" s="25"/>
      <c r="Z37" s="23"/>
      <c r="AA37" s="25"/>
      <c r="AB37" s="32"/>
      <c r="AC37" s="32"/>
      <c r="AD37" s="32"/>
      <c r="AE37" s="32"/>
      <c r="AF37" s="32"/>
      <c r="AG37" s="32"/>
      <c r="AH37" s="32"/>
      <c r="AI37" s="32"/>
      <c r="AJ37" s="32"/>
    </row>
    <row r="38" spans="1:36" ht="15.75">
      <c r="A38" s="80"/>
      <c r="B38" s="38"/>
      <c r="C38" s="36"/>
      <c r="D38" s="116"/>
      <c r="E38" s="36"/>
      <c r="F38" s="210"/>
      <c r="G38" s="210"/>
      <c r="H38" s="210"/>
      <c r="U38" s="25"/>
      <c r="V38" s="25"/>
      <c r="W38" s="25"/>
      <c r="X38" s="83"/>
      <c r="Y38" s="25"/>
      <c r="Z38" s="23"/>
      <c r="AA38" s="25"/>
      <c r="AB38" s="32"/>
      <c r="AC38" s="32"/>
      <c r="AD38" s="32"/>
      <c r="AE38" s="32"/>
      <c r="AF38" s="32"/>
      <c r="AG38" s="32"/>
      <c r="AH38" s="32"/>
      <c r="AI38" s="32"/>
      <c r="AJ38" s="32"/>
    </row>
    <row r="39" spans="1:36" ht="15.75">
      <c r="A39" s="97" t="s">
        <v>120</v>
      </c>
      <c r="B39" s="38"/>
      <c r="C39" s="36"/>
      <c r="D39" s="116"/>
      <c r="E39" s="36"/>
      <c r="F39" s="133"/>
      <c r="G39" s="43"/>
      <c r="H39" s="44"/>
      <c r="U39" s="25"/>
      <c r="V39" s="25"/>
      <c r="W39" s="25"/>
      <c r="X39" s="85"/>
      <c r="Y39" s="4"/>
      <c r="Z39" s="25"/>
      <c r="AA39" s="23"/>
      <c r="AB39" s="4"/>
      <c r="AC39" s="32"/>
      <c r="AD39" s="32"/>
      <c r="AE39" s="32"/>
      <c r="AF39" s="32"/>
      <c r="AG39" s="32"/>
      <c r="AH39" s="32"/>
      <c r="AI39" s="32"/>
      <c r="AJ39" s="32"/>
    </row>
    <row r="40" spans="1:36" ht="15.75">
      <c r="A40" s="147"/>
      <c r="B40" s="36"/>
      <c r="C40" s="36"/>
      <c r="D40" s="116"/>
      <c r="E40" s="36"/>
      <c r="F40" s="43"/>
      <c r="G40" s="43"/>
      <c r="H40" s="116" t="s">
        <v>91</v>
      </c>
      <c r="U40" s="25"/>
      <c r="V40" s="25"/>
      <c r="W40" s="25"/>
      <c r="X40" s="25"/>
      <c r="Y40" s="84"/>
      <c r="Z40" s="25"/>
      <c r="AA40" s="23"/>
      <c r="AB40" s="84"/>
      <c r="AC40" s="32"/>
      <c r="AD40" s="32"/>
      <c r="AE40" s="32"/>
      <c r="AF40" s="32"/>
      <c r="AG40" s="32"/>
      <c r="AH40" s="32"/>
      <c r="AI40" s="32"/>
      <c r="AJ40" s="32"/>
    </row>
    <row r="41" spans="1:36" ht="15.75">
      <c r="A41" s="25"/>
      <c r="B41" s="16"/>
      <c r="C41" s="16"/>
      <c r="D41" s="1"/>
      <c r="E41" s="16"/>
      <c r="F41" s="43"/>
      <c r="G41" s="43"/>
      <c r="H41" s="1" t="s">
        <v>71</v>
      </c>
      <c r="U41" s="25"/>
      <c r="V41" s="25"/>
      <c r="W41" s="25"/>
      <c r="X41" s="25"/>
      <c r="Y41" s="25"/>
      <c r="Z41" s="25"/>
      <c r="AA41" s="25"/>
      <c r="AB41" s="25"/>
      <c r="AC41" s="32"/>
      <c r="AD41" s="32"/>
      <c r="AE41" s="32"/>
      <c r="AF41" s="32"/>
      <c r="AG41" s="32"/>
      <c r="AH41" s="32"/>
      <c r="AI41" s="32"/>
      <c r="AJ41" s="32"/>
    </row>
    <row r="42" spans="1:36" ht="15">
      <c r="A42" s="25"/>
      <c r="B42" s="41"/>
      <c r="C42" s="41"/>
      <c r="D42" s="1"/>
      <c r="E42" s="41"/>
      <c r="F42" s="41"/>
      <c r="G42" s="42"/>
      <c r="H42" s="1" t="s">
        <v>88</v>
      </c>
      <c r="U42" s="25"/>
      <c r="V42" s="25"/>
      <c r="W42" s="25"/>
      <c r="X42" s="25"/>
      <c r="Y42" s="32"/>
      <c r="Z42" s="32"/>
      <c r="AA42" s="25"/>
      <c r="AB42" s="25"/>
      <c r="AC42" s="32"/>
      <c r="AD42" s="32"/>
      <c r="AE42" s="32"/>
      <c r="AF42" s="32"/>
      <c r="AG42" s="32"/>
      <c r="AH42" s="32"/>
      <c r="AI42" s="32"/>
      <c r="AJ42" s="32"/>
    </row>
    <row r="43" spans="1:36" ht="15">
      <c r="A43" s="25"/>
      <c r="B43" s="41"/>
      <c r="C43" s="41"/>
      <c r="D43" s="1"/>
      <c r="E43" s="41"/>
      <c r="F43" s="41"/>
      <c r="G43" s="42"/>
      <c r="H43" s="42" t="s">
        <v>92</v>
      </c>
      <c r="U43" s="25"/>
      <c r="V43" s="25"/>
      <c r="W43" s="25"/>
      <c r="X43" s="25"/>
      <c r="Y43" s="86"/>
      <c r="Z43" s="32"/>
      <c r="AA43" s="25"/>
      <c r="AB43" s="86"/>
      <c r="AC43" s="32"/>
      <c r="AD43" s="32"/>
      <c r="AE43" s="32"/>
      <c r="AF43" s="32"/>
      <c r="AG43" s="32"/>
      <c r="AH43" s="32"/>
      <c r="AI43" s="32"/>
      <c r="AJ43" s="32"/>
    </row>
    <row r="44" spans="1:36" ht="15.75">
      <c r="A44" s="25"/>
      <c r="B44" s="41"/>
      <c r="C44" s="41"/>
      <c r="D44" s="41"/>
      <c r="E44" s="41"/>
      <c r="F44" s="41"/>
      <c r="G44" s="41"/>
      <c r="U44" s="25"/>
      <c r="V44" s="25"/>
      <c r="W44" s="25"/>
      <c r="X44" s="25"/>
      <c r="Y44" s="32"/>
      <c r="Z44" s="32"/>
      <c r="AA44" s="23"/>
      <c r="AB44" s="86"/>
      <c r="AC44" s="208"/>
      <c r="AD44" s="208"/>
      <c r="AE44" s="208"/>
      <c r="AF44" s="208"/>
      <c r="AG44" s="208"/>
      <c r="AH44" s="208"/>
      <c r="AI44" s="208"/>
      <c r="AJ44" s="208"/>
    </row>
    <row r="45" spans="1:36" ht="15.75">
      <c r="A45" s="25"/>
      <c r="U45" s="25"/>
      <c r="V45" s="25"/>
      <c r="W45" s="25"/>
      <c r="X45" s="25"/>
      <c r="Y45" s="25"/>
      <c r="Z45" s="23"/>
      <c r="AA45" s="23"/>
      <c r="AB45" s="86"/>
      <c r="AC45" s="208"/>
      <c r="AD45" s="208"/>
      <c r="AE45" s="208"/>
      <c r="AF45" s="208"/>
      <c r="AG45" s="208"/>
      <c r="AH45" s="208"/>
      <c r="AI45" s="208"/>
      <c r="AJ45" s="208"/>
    </row>
    <row r="46" spans="1:36" ht="15.75">
      <c r="A46" s="25"/>
      <c r="U46" s="25"/>
      <c r="V46" s="25"/>
      <c r="W46" s="25"/>
      <c r="X46" s="25"/>
      <c r="Y46" s="25"/>
      <c r="Z46" s="25"/>
      <c r="AA46" s="25"/>
      <c r="AB46" s="86"/>
      <c r="AC46" s="208"/>
      <c r="AD46" s="208"/>
      <c r="AE46" s="208"/>
      <c r="AF46" s="208"/>
      <c r="AG46" s="208"/>
      <c r="AH46" s="208"/>
      <c r="AI46" s="208"/>
      <c r="AJ46" s="208"/>
    </row>
    <row r="47" spans="1:36" ht="15">
      <c r="A47" s="25"/>
      <c r="U47" s="25"/>
      <c r="V47" s="25"/>
      <c r="W47" s="25"/>
      <c r="X47" s="25"/>
      <c r="Y47" s="25"/>
      <c r="Z47" s="25"/>
      <c r="AA47" s="25"/>
      <c r="AB47" s="87"/>
      <c r="AC47" s="23"/>
      <c r="AD47" s="23"/>
      <c r="AE47" s="23"/>
      <c r="AF47" s="23"/>
      <c r="AG47" s="23"/>
      <c r="AH47" s="23"/>
      <c r="AI47" s="23"/>
      <c r="AJ47" s="23"/>
    </row>
    <row r="48" spans="1:36" ht="15.75">
      <c r="A48" s="25"/>
      <c r="U48" s="25"/>
      <c r="V48" s="25"/>
      <c r="W48" s="25"/>
      <c r="X48" s="25"/>
      <c r="Y48" s="25"/>
      <c r="Z48" s="25"/>
      <c r="AA48" s="23"/>
      <c r="AB48" s="87"/>
      <c r="AC48" s="79"/>
      <c r="AD48" s="79"/>
      <c r="AE48" s="79"/>
      <c r="AF48" s="79"/>
      <c r="AG48" s="79"/>
      <c r="AH48" s="79"/>
      <c r="AI48" s="79"/>
      <c r="AJ48" s="79"/>
    </row>
    <row r="49" spans="1:36" ht="15.75">
      <c r="A49" s="80"/>
      <c r="H49" s="41"/>
      <c r="U49" s="25"/>
      <c r="V49" s="25"/>
      <c r="W49" s="25"/>
      <c r="X49" s="25"/>
      <c r="Y49" s="25"/>
      <c r="Z49" s="25"/>
      <c r="AA49" s="23"/>
      <c r="AB49" s="87"/>
      <c r="AC49" s="79"/>
      <c r="AD49" s="79"/>
      <c r="AE49" s="79"/>
      <c r="AF49" s="79"/>
      <c r="AG49" s="79"/>
      <c r="AH49" s="79"/>
      <c r="AI49" s="79"/>
      <c r="AJ49" s="79"/>
    </row>
    <row r="50" spans="1:36" ht="15">
      <c r="A50" s="94"/>
      <c r="B50" s="41"/>
      <c r="C50" s="41"/>
      <c r="D50" s="41"/>
      <c r="E50" s="41"/>
      <c r="F50" s="41"/>
      <c r="G50" s="42"/>
      <c r="H50" s="41"/>
      <c r="U50" s="25"/>
      <c r="V50" s="25"/>
      <c r="W50" s="25"/>
      <c r="X50" s="25"/>
      <c r="Y50" s="25"/>
      <c r="Z50" s="25"/>
      <c r="AA50" s="25"/>
      <c r="AB50" s="23"/>
      <c r="AC50" s="81"/>
      <c r="AD50" s="23"/>
      <c r="AE50" s="23"/>
      <c r="AF50" s="23"/>
      <c r="AG50" s="81"/>
      <c r="AH50" s="23"/>
      <c r="AI50" s="23"/>
      <c r="AJ50" s="23"/>
    </row>
    <row r="51" spans="1:36" ht="15.75">
      <c r="A51" s="94"/>
      <c r="B51" s="41"/>
      <c r="C51" s="41"/>
      <c r="D51" s="41"/>
      <c r="E51" s="41"/>
      <c r="F51" s="41"/>
      <c r="G51" s="42"/>
      <c r="H51" s="41"/>
      <c r="U51" s="80"/>
      <c r="V51" s="89"/>
      <c r="W51" s="80"/>
      <c r="X51" s="80"/>
      <c r="Y51" s="80"/>
      <c r="Z51" s="89"/>
      <c r="AA51" s="80"/>
      <c r="AB51" s="80"/>
      <c r="AC51" s="25"/>
      <c r="AD51" s="25"/>
      <c r="AE51" s="25"/>
      <c r="AF51" s="25"/>
      <c r="AG51" s="82"/>
      <c r="AH51" s="25"/>
      <c r="AI51" s="25"/>
      <c r="AJ51" s="25"/>
    </row>
    <row r="52" spans="1:36" ht="15">
      <c r="A52" s="94"/>
      <c r="B52" s="41"/>
      <c r="C52" s="41"/>
      <c r="D52" s="41"/>
      <c r="E52" s="41"/>
      <c r="F52" s="41"/>
      <c r="G52" s="42"/>
      <c r="H52" s="41"/>
      <c r="U52" s="25"/>
      <c r="V52" s="23"/>
      <c r="W52" s="23"/>
      <c r="X52" s="25"/>
      <c r="Y52" s="81"/>
      <c r="Z52" s="23"/>
      <c r="AA52" s="23"/>
      <c r="AB52" s="25"/>
      <c r="AC52" s="25"/>
      <c r="AD52" s="25"/>
      <c r="AE52" s="25"/>
      <c r="AF52" s="83"/>
      <c r="AG52" s="25"/>
      <c r="AH52" s="25"/>
      <c r="AI52" s="25"/>
      <c r="AJ52" s="32"/>
    </row>
    <row r="53" spans="1:36" ht="15.75">
      <c r="A53" s="32"/>
      <c r="B53" s="41"/>
      <c r="C53" s="41"/>
      <c r="D53" s="41"/>
      <c r="E53" s="41"/>
      <c r="F53" s="41"/>
      <c r="G53" s="41"/>
      <c r="U53" s="25"/>
      <c r="V53" s="25"/>
      <c r="W53" s="25"/>
      <c r="X53" s="25"/>
      <c r="Y53" s="25"/>
      <c r="Z53" s="25"/>
      <c r="AA53" s="80"/>
      <c r="AB53" s="90"/>
      <c r="AC53" s="25"/>
      <c r="AD53" s="25"/>
      <c r="AE53" s="25"/>
      <c r="AF53" s="84"/>
      <c r="AG53" s="25"/>
      <c r="AH53" s="25"/>
      <c r="AI53" s="25"/>
      <c r="AJ53" s="32"/>
    </row>
    <row r="54" spans="1:36" ht="15.75">
      <c r="A54" s="32"/>
      <c r="U54" s="25"/>
      <c r="V54" s="25"/>
      <c r="W54" s="25"/>
      <c r="X54" s="25"/>
      <c r="Y54" s="25"/>
      <c r="Z54" s="25"/>
      <c r="AA54" s="80"/>
      <c r="AB54" s="25"/>
      <c r="AC54" s="25"/>
      <c r="AD54" s="25"/>
      <c r="AE54" s="25"/>
      <c r="AF54" s="84"/>
      <c r="AG54" s="25"/>
      <c r="AH54" s="25"/>
      <c r="AI54" s="25"/>
      <c r="AJ54" s="32"/>
    </row>
    <row r="55" spans="1:36" ht="15.75">
      <c r="H55" s="79"/>
      <c r="U55" s="25"/>
      <c r="V55" s="25"/>
      <c r="W55" s="25"/>
      <c r="X55" s="25"/>
      <c r="Y55" s="25"/>
      <c r="Z55" s="25"/>
      <c r="AA55" s="80"/>
      <c r="AB55" s="25"/>
      <c r="AC55" s="25"/>
      <c r="AD55" s="25"/>
      <c r="AE55" s="25"/>
      <c r="AF55" s="84"/>
      <c r="AG55" s="25"/>
      <c r="AH55" s="25"/>
      <c r="AI55" s="25"/>
      <c r="AJ55" s="32"/>
    </row>
    <row r="56" spans="1:36" ht="15.75">
      <c r="A56" s="79"/>
      <c r="B56" s="79"/>
      <c r="C56" s="79"/>
      <c r="D56" s="79"/>
      <c r="E56" s="79"/>
      <c r="F56" s="79"/>
      <c r="G56" s="79"/>
      <c r="H56" s="79"/>
      <c r="U56" s="25"/>
      <c r="V56" s="25"/>
      <c r="W56" s="25"/>
      <c r="X56" s="25"/>
      <c r="Y56" s="25"/>
      <c r="Z56" s="25"/>
      <c r="AA56" s="80"/>
      <c r="AB56" s="25"/>
      <c r="AC56" s="25"/>
      <c r="AD56" s="25"/>
      <c r="AE56" s="25"/>
      <c r="AF56" s="85"/>
      <c r="AG56" s="25"/>
      <c r="AH56" s="23"/>
      <c r="AI56" s="25"/>
      <c r="AJ56" s="32"/>
    </row>
    <row r="57" spans="1:36" ht="15.75">
      <c r="A57" s="79"/>
      <c r="B57" s="79"/>
      <c r="C57" s="79"/>
      <c r="D57" s="79"/>
      <c r="E57" s="79"/>
      <c r="F57" s="79"/>
      <c r="G57" s="79"/>
      <c r="H57" s="79"/>
      <c r="U57" s="80"/>
      <c r="V57" s="25"/>
      <c r="W57" s="25"/>
      <c r="X57" s="25"/>
      <c r="Y57" s="25"/>
      <c r="Z57" s="25"/>
      <c r="AA57" s="80"/>
      <c r="AB57" s="25"/>
      <c r="AC57" s="25"/>
      <c r="AD57" s="25"/>
      <c r="AE57" s="25"/>
      <c r="AF57" s="83"/>
      <c r="AG57" s="25"/>
      <c r="AH57" s="23"/>
      <c r="AI57" s="25"/>
      <c r="AJ57" s="32"/>
    </row>
    <row r="58" spans="1:36" ht="15.75">
      <c r="A58" s="79"/>
      <c r="B58" s="79"/>
      <c r="C58" s="79"/>
      <c r="D58" s="79"/>
      <c r="E58" s="79"/>
      <c r="F58" s="79"/>
      <c r="G58" s="79"/>
      <c r="H58" s="23"/>
      <c r="U58" s="88"/>
      <c r="V58" s="91"/>
      <c r="W58" s="80"/>
      <c r="X58" s="23"/>
      <c r="Y58" s="80"/>
      <c r="Z58" s="80"/>
      <c r="AA58" s="23"/>
      <c r="AB58" s="23"/>
      <c r="AC58" s="25"/>
      <c r="AD58" s="25"/>
      <c r="AE58" s="25"/>
      <c r="AF58" s="85"/>
      <c r="AG58" s="4"/>
      <c r="AH58" s="25"/>
      <c r="AI58" s="23"/>
      <c r="AJ58" s="4"/>
    </row>
    <row r="59" spans="1:36" ht="15.75">
      <c r="A59" s="23"/>
      <c r="B59" s="23"/>
      <c r="C59" s="23"/>
      <c r="D59" s="23"/>
      <c r="E59" s="23"/>
      <c r="F59" s="23"/>
      <c r="G59" s="23"/>
      <c r="H59" s="79"/>
      <c r="U59" s="25"/>
      <c r="V59" s="25"/>
      <c r="W59" s="25"/>
      <c r="X59" s="25"/>
      <c r="Y59" s="25"/>
      <c r="Z59" s="25"/>
      <c r="AA59" s="23"/>
      <c r="AB59" s="23"/>
      <c r="AC59" s="25"/>
      <c r="AD59" s="25"/>
      <c r="AE59" s="25"/>
      <c r="AF59" s="25"/>
      <c r="AG59" s="84"/>
      <c r="AH59" s="25"/>
      <c r="AI59" s="23"/>
      <c r="AJ59" s="84"/>
    </row>
    <row r="60" spans="1:36" ht="15.75">
      <c r="A60" s="79"/>
      <c r="B60" s="79"/>
      <c r="C60" s="79"/>
      <c r="D60" s="79"/>
      <c r="E60" s="79"/>
      <c r="F60" s="79"/>
      <c r="G60" s="79"/>
      <c r="H60" s="79"/>
      <c r="I60" s="32"/>
      <c r="U60" s="25"/>
      <c r="V60" s="25"/>
      <c r="W60" s="25"/>
      <c r="X60" s="25"/>
      <c r="Y60" s="25"/>
      <c r="Z60" s="32"/>
      <c r="AA60" s="32"/>
      <c r="AB60" s="88"/>
      <c r="AC60" s="25"/>
      <c r="AD60" s="25"/>
      <c r="AE60" s="25"/>
      <c r="AF60" s="25"/>
      <c r="AG60" s="25"/>
      <c r="AH60" s="25"/>
      <c r="AI60" s="25"/>
      <c r="AJ60" s="25"/>
    </row>
    <row r="61" spans="1:36" ht="15.75">
      <c r="A61" s="79"/>
      <c r="B61" s="79"/>
      <c r="C61" s="79"/>
      <c r="D61" s="79"/>
      <c r="E61" s="79"/>
      <c r="F61" s="79"/>
      <c r="G61" s="79"/>
      <c r="H61" s="23"/>
      <c r="I61" s="32"/>
      <c r="U61" s="80"/>
      <c r="V61" s="88"/>
      <c r="W61" s="80"/>
      <c r="X61" s="23"/>
      <c r="Y61" s="80"/>
      <c r="Z61" s="32"/>
      <c r="AA61" s="32"/>
      <c r="AB61" s="88"/>
      <c r="AC61" s="25"/>
      <c r="AD61" s="25"/>
      <c r="AE61" s="25"/>
      <c r="AF61" s="25"/>
      <c r="AG61" s="32"/>
      <c r="AH61" s="32"/>
      <c r="AI61" s="25"/>
      <c r="AJ61" s="25"/>
    </row>
    <row r="62" spans="1:36" ht="15.75">
      <c r="A62" s="81"/>
      <c r="B62" s="23"/>
      <c r="C62" s="23"/>
      <c r="D62" s="23"/>
      <c r="E62" s="81"/>
      <c r="F62" s="23"/>
      <c r="G62" s="23"/>
      <c r="H62" s="25"/>
      <c r="I62" s="32"/>
      <c r="U62" s="23"/>
      <c r="V62" s="23"/>
      <c r="W62" s="23"/>
      <c r="X62" s="23"/>
      <c r="Y62" s="23"/>
      <c r="Z62" s="32"/>
      <c r="AA62" s="32"/>
      <c r="AB62" s="88"/>
      <c r="AC62" s="25"/>
      <c r="AD62" s="25"/>
      <c r="AE62" s="25"/>
      <c r="AF62" s="25"/>
      <c r="AG62" s="86"/>
      <c r="AH62" s="32"/>
      <c r="AI62" s="25"/>
      <c r="AJ62" s="86"/>
    </row>
    <row r="63" spans="1:36" ht="15.75">
      <c r="A63" s="25"/>
      <c r="B63" s="25"/>
      <c r="C63" s="25"/>
      <c r="D63" s="25"/>
      <c r="E63" s="82"/>
      <c r="F63" s="25"/>
      <c r="G63" s="25"/>
      <c r="H63" s="32"/>
      <c r="I63" s="32"/>
      <c r="U63" s="25"/>
      <c r="V63" s="25"/>
      <c r="W63" s="25"/>
      <c r="X63" s="25"/>
      <c r="Y63" s="25"/>
      <c r="Z63" s="32"/>
      <c r="AA63" s="32"/>
      <c r="AB63" s="88"/>
      <c r="AC63" s="25"/>
      <c r="AD63" s="25"/>
      <c r="AE63" s="25"/>
      <c r="AF63" s="25"/>
      <c r="AG63" s="32"/>
      <c r="AH63" s="32"/>
      <c r="AI63" s="23"/>
      <c r="AJ63" s="86"/>
    </row>
    <row r="64" spans="1:36" ht="15.75">
      <c r="A64" s="25"/>
      <c r="B64" s="25"/>
      <c r="C64" s="25"/>
      <c r="D64" s="83"/>
      <c r="E64" s="25"/>
      <c r="F64" s="25"/>
      <c r="G64" s="25"/>
      <c r="H64" s="79"/>
      <c r="I64" s="32"/>
      <c r="U64" s="25"/>
      <c r="V64" s="25"/>
      <c r="W64" s="25"/>
      <c r="X64" s="25"/>
      <c r="Y64" s="25"/>
      <c r="Z64" s="32"/>
      <c r="AA64" s="32"/>
      <c r="AB64" s="88"/>
      <c r="AC64" s="25"/>
      <c r="AD64" s="25"/>
      <c r="AE64" s="25"/>
      <c r="AF64" s="25"/>
      <c r="AG64" s="25"/>
      <c r="AH64" s="23"/>
      <c r="AI64" s="23"/>
      <c r="AJ64" s="86"/>
    </row>
    <row r="65" spans="1:36" ht="15.75">
      <c r="A65" s="25"/>
      <c r="B65" s="79"/>
      <c r="C65" s="79"/>
      <c r="D65" s="79"/>
      <c r="E65" s="79"/>
      <c r="F65" s="79"/>
      <c r="G65" s="79"/>
      <c r="H65" s="79"/>
      <c r="I65" s="79"/>
      <c r="U65" s="25"/>
      <c r="V65" s="25"/>
      <c r="W65" s="25"/>
      <c r="X65" s="25"/>
      <c r="Y65" s="25"/>
      <c r="Z65" s="32"/>
      <c r="AA65" s="92"/>
      <c r="AB65" s="32"/>
      <c r="AC65" s="25"/>
      <c r="AD65" s="25"/>
      <c r="AE65" s="25"/>
      <c r="AF65" s="25"/>
      <c r="AG65" s="25"/>
      <c r="AH65" s="25"/>
      <c r="AI65" s="25"/>
      <c r="AJ65" s="86"/>
    </row>
    <row r="66" spans="1:36" ht="15.75">
      <c r="A66" s="25"/>
      <c r="B66" s="79"/>
      <c r="C66" s="79"/>
      <c r="D66" s="79"/>
      <c r="E66" s="79"/>
      <c r="F66" s="79"/>
      <c r="G66" s="79"/>
      <c r="H66" s="79"/>
      <c r="I66" s="79"/>
      <c r="U66" s="25"/>
      <c r="V66" s="25"/>
      <c r="W66" s="25"/>
      <c r="X66" s="25"/>
      <c r="Y66" s="25"/>
      <c r="Z66" s="32"/>
      <c r="AA66" s="92"/>
      <c r="AB66" s="32"/>
      <c r="AC66" s="25"/>
      <c r="AD66" s="25"/>
      <c r="AE66" s="25"/>
      <c r="AF66" s="25"/>
      <c r="AG66" s="25"/>
      <c r="AH66" s="25"/>
      <c r="AI66" s="25"/>
      <c r="AJ66" s="87"/>
    </row>
    <row r="67" spans="1:36" ht="15.75">
      <c r="A67" s="25"/>
      <c r="B67" s="79"/>
      <c r="C67" s="79"/>
      <c r="D67" s="79"/>
      <c r="E67" s="79"/>
      <c r="F67" s="79"/>
      <c r="G67" s="79"/>
      <c r="H67" s="23"/>
      <c r="I67" s="79"/>
      <c r="U67" s="23"/>
      <c r="V67" s="23"/>
      <c r="W67" s="23"/>
      <c r="X67" s="23"/>
      <c r="Y67" s="23"/>
      <c r="Z67" s="23"/>
      <c r="AA67" s="93"/>
      <c r="AB67" s="23"/>
      <c r="AC67" s="25"/>
      <c r="AD67" s="25"/>
      <c r="AE67" s="25"/>
      <c r="AF67" s="25"/>
      <c r="AG67" s="25"/>
      <c r="AH67" s="25"/>
      <c r="AI67" s="23"/>
      <c r="AJ67" s="87"/>
    </row>
    <row r="68" spans="1:36" ht="15.75">
      <c r="A68" s="25"/>
      <c r="B68" s="23"/>
      <c r="C68" s="23"/>
      <c r="D68" s="23"/>
      <c r="E68" s="23"/>
      <c r="F68" s="23"/>
      <c r="G68" s="23"/>
      <c r="H68" s="79"/>
      <c r="I68" s="23"/>
      <c r="U68" s="94"/>
      <c r="V68" s="94"/>
      <c r="W68" s="94"/>
      <c r="X68" s="94"/>
      <c r="Y68" s="94"/>
      <c r="Z68" s="94"/>
      <c r="AA68" s="95"/>
      <c r="AB68" s="94"/>
      <c r="AC68" s="25"/>
      <c r="AD68" s="25"/>
      <c r="AE68" s="25"/>
      <c r="AF68" s="25"/>
      <c r="AG68" s="25"/>
      <c r="AH68" s="25"/>
      <c r="AI68" s="23"/>
      <c r="AJ68" s="87"/>
    </row>
    <row r="69" spans="1:36" ht="15.75">
      <c r="A69" s="25"/>
      <c r="B69" s="79"/>
      <c r="C69" s="79"/>
      <c r="D69" s="79"/>
      <c r="E69" s="79"/>
      <c r="F69" s="79"/>
      <c r="G69" s="79"/>
      <c r="H69" s="79"/>
      <c r="I69" s="79"/>
      <c r="U69" s="94"/>
      <c r="V69" s="94"/>
      <c r="W69" s="94"/>
      <c r="X69" s="94"/>
      <c r="Y69" s="94"/>
      <c r="Z69" s="94"/>
      <c r="AA69" s="95"/>
      <c r="AB69" s="94"/>
      <c r="AC69" s="25"/>
      <c r="AD69" s="25"/>
      <c r="AE69" s="25"/>
      <c r="AF69" s="25"/>
      <c r="AG69" s="25"/>
      <c r="AH69" s="25"/>
      <c r="AI69" s="25"/>
      <c r="AJ69" s="23"/>
    </row>
    <row r="70" spans="1:36" ht="15.75">
      <c r="A70" s="25"/>
      <c r="B70" s="79"/>
      <c r="C70" s="79"/>
      <c r="D70" s="79"/>
      <c r="E70" s="79"/>
      <c r="F70" s="79"/>
      <c r="G70" s="79"/>
      <c r="H70" s="23"/>
      <c r="I70" s="79"/>
      <c r="U70" s="32"/>
      <c r="V70" s="94"/>
      <c r="W70" s="94"/>
      <c r="X70" s="94"/>
      <c r="Y70" s="94"/>
      <c r="Z70" s="94"/>
      <c r="AA70" s="94"/>
      <c r="AB70" s="94"/>
      <c r="AC70" s="80"/>
      <c r="AD70" s="89"/>
      <c r="AE70" s="80"/>
      <c r="AF70" s="80"/>
      <c r="AG70" s="80"/>
      <c r="AH70" s="89"/>
      <c r="AI70" s="80"/>
      <c r="AJ70" s="80"/>
    </row>
    <row r="71" spans="1:36" ht="15">
      <c r="A71" s="25"/>
      <c r="B71" s="81"/>
      <c r="C71" s="23"/>
      <c r="D71" s="23"/>
      <c r="E71" s="23"/>
      <c r="F71" s="81"/>
      <c r="G71" s="23"/>
      <c r="H71" s="25"/>
      <c r="I71" s="23"/>
      <c r="U71" s="32"/>
      <c r="V71" s="32"/>
      <c r="W71" s="32"/>
      <c r="X71" s="32"/>
      <c r="Y71" s="32"/>
      <c r="Z71" s="32"/>
      <c r="AA71" s="32"/>
      <c r="AB71" s="32"/>
      <c r="AC71" s="25"/>
      <c r="AD71" s="23"/>
      <c r="AE71" s="23"/>
      <c r="AF71" s="25"/>
      <c r="AG71" s="81"/>
      <c r="AH71" s="23"/>
      <c r="AI71" s="23"/>
      <c r="AJ71" s="25"/>
    </row>
    <row r="72" spans="1:36" ht="15.75">
      <c r="A72" s="25"/>
      <c r="B72" s="25"/>
      <c r="C72" s="25"/>
      <c r="D72" s="25"/>
      <c r="E72" s="25"/>
      <c r="F72" s="82"/>
      <c r="G72" s="25"/>
      <c r="H72" s="25"/>
      <c r="I72" s="25"/>
      <c r="U72" s="32"/>
      <c r="V72" s="32"/>
      <c r="W72" s="32"/>
      <c r="X72" s="32"/>
      <c r="Y72" s="32"/>
      <c r="Z72" s="32"/>
      <c r="AA72" s="32"/>
      <c r="AB72" s="32"/>
      <c r="AC72" s="25"/>
      <c r="AD72" s="25"/>
      <c r="AE72" s="25"/>
      <c r="AF72" s="25"/>
      <c r="AG72" s="25"/>
      <c r="AH72" s="25"/>
      <c r="AI72" s="80"/>
      <c r="AJ72" s="90"/>
    </row>
    <row r="73" spans="1:36" ht="15.75">
      <c r="A73" s="25"/>
      <c r="B73" s="25"/>
      <c r="C73" s="25"/>
      <c r="D73" s="25"/>
      <c r="E73" s="83"/>
      <c r="F73" s="25"/>
      <c r="G73" s="25"/>
      <c r="H73" s="25"/>
      <c r="I73" s="32"/>
      <c r="U73" s="32"/>
      <c r="V73" s="32"/>
      <c r="W73" s="32"/>
      <c r="X73" s="32"/>
      <c r="Y73" s="32"/>
      <c r="Z73" s="32"/>
      <c r="AA73" s="32"/>
      <c r="AB73" s="32"/>
      <c r="AC73" s="25"/>
      <c r="AD73" s="25"/>
      <c r="AE73" s="25"/>
      <c r="AF73" s="25"/>
      <c r="AG73" s="25"/>
      <c r="AH73" s="25"/>
      <c r="AI73" s="80"/>
      <c r="AJ73" s="25"/>
    </row>
    <row r="74" spans="1:36" ht="15.75">
      <c r="A74" s="25"/>
      <c r="B74" s="25"/>
      <c r="C74" s="25"/>
      <c r="D74" s="25"/>
      <c r="E74" s="84"/>
      <c r="F74" s="25"/>
      <c r="G74" s="25"/>
      <c r="H74" s="25"/>
      <c r="I74" s="32"/>
      <c r="U74" s="32"/>
      <c r="V74" s="32"/>
      <c r="W74" s="32"/>
      <c r="X74" s="32"/>
      <c r="Y74" s="32"/>
      <c r="Z74" s="32"/>
      <c r="AA74" s="32"/>
      <c r="AB74" s="32"/>
      <c r="AC74" s="25"/>
      <c r="AD74" s="25"/>
      <c r="AE74" s="25"/>
      <c r="AF74" s="25"/>
      <c r="AG74" s="25"/>
      <c r="AH74" s="25"/>
      <c r="AI74" s="80"/>
      <c r="AJ74" s="25"/>
    </row>
    <row r="75" spans="1:36" ht="15.75">
      <c r="A75" s="25"/>
      <c r="B75" s="25"/>
      <c r="C75" s="25"/>
      <c r="D75" s="25"/>
      <c r="E75" s="84"/>
      <c r="F75" s="25"/>
      <c r="G75" s="25"/>
      <c r="H75" s="25"/>
      <c r="I75" s="32"/>
      <c r="U75" s="32"/>
      <c r="V75" s="32"/>
      <c r="W75" s="32"/>
      <c r="X75" s="32"/>
      <c r="Y75" s="32"/>
      <c r="Z75" s="32"/>
      <c r="AA75" s="32"/>
      <c r="AB75" s="32"/>
      <c r="AC75" s="25"/>
      <c r="AD75" s="25"/>
      <c r="AE75" s="25"/>
      <c r="AF75" s="25"/>
      <c r="AG75" s="25"/>
      <c r="AH75" s="25"/>
      <c r="AI75" s="80"/>
      <c r="AJ75" s="25"/>
    </row>
    <row r="76" spans="1:36" ht="15.75">
      <c r="A76" s="25"/>
      <c r="B76" s="25"/>
      <c r="C76" s="25"/>
      <c r="D76" s="25"/>
      <c r="E76" s="84"/>
      <c r="F76" s="25"/>
      <c r="G76" s="25"/>
      <c r="H76" s="25"/>
      <c r="I76" s="32"/>
      <c r="U76" s="94"/>
      <c r="V76" s="94"/>
      <c r="W76" s="94"/>
      <c r="X76" s="94"/>
      <c r="Y76" s="94"/>
      <c r="Z76" s="94"/>
      <c r="AA76" s="95"/>
      <c r="AB76" s="94"/>
      <c r="AC76" s="80"/>
      <c r="AD76" s="25"/>
      <c r="AE76" s="25"/>
      <c r="AF76" s="25"/>
      <c r="AG76" s="25"/>
      <c r="AH76" s="25"/>
      <c r="AI76" s="80"/>
      <c r="AJ76" s="25"/>
    </row>
    <row r="77" spans="1:36" ht="15.75">
      <c r="A77" s="25"/>
      <c r="B77" s="25"/>
      <c r="C77" s="25"/>
      <c r="D77" s="25"/>
      <c r="E77" s="85"/>
      <c r="F77" s="25"/>
      <c r="G77" s="23"/>
      <c r="H77" s="25"/>
      <c r="I77" s="32"/>
      <c r="U77" s="94"/>
      <c r="V77" s="94"/>
      <c r="W77" s="94"/>
      <c r="X77" s="94"/>
      <c r="Y77" s="94"/>
      <c r="Z77" s="94"/>
      <c r="AA77" s="95"/>
      <c r="AB77" s="94"/>
      <c r="AC77" s="88"/>
      <c r="AD77" s="91"/>
      <c r="AE77" s="80"/>
      <c r="AF77" s="23"/>
      <c r="AG77" s="80"/>
      <c r="AH77" s="80"/>
      <c r="AI77" s="23"/>
      <c r="AJ77" s="23"/>
    </row>
    <row r="78" spans="1:36" ht="15">
      <c r="A78" s="25"/>
      <c r="B78" s="25"/>
      <c r="C78" s="25"/>
      <c r="D78" s="25"/>
      <c r="E78" s="83"/>
      <c r="F78" s="25"/>
      <c r="G78" s="23"/>
      <c r="H78" s="23"/>
      <c r="I78" s="32"/>
      <c r="U78" s="94"/>
      <c r="V78" s="94"/>
      <c r="W78" s="94"/>
      <c r="X78" s="94"/>
      <c r="Y78" s="94"/>
      <c r="Z78" s="94"/>
      <c r="AA78" s="95"/>
      <c r="AB78" s="94"/>
      <c r="AC78" s="25"/>
      <c r="AD78" s="25"/>
      <c r="AE78" s="25"/>
      <c r="AF78" s="25"/>
      <c r="AG78" s="25"/>
      <c r="AH78" s="25"/>
      <c r="AI78" s="23"/>
      <c r="AJ78" s="23"/>
    </row>
    <row r="79" spans="1:36" ht="15.75">
      <c r="A79" s="25"/>
      <c r="B79" s="25"/>
      <c r="C79" s="25"/>
      <c r="D79" s="25"/>
      <c r="E79" s="85"/>
      <c r="F79" s="4"/>
      <c r="G79" s="25"/>
      <c r="H79" s="23"/>
      <c r="I79" s="4"/>
      <c r="U79" s="32"/>
      <c r="V79" s="94"/>
      <c r="W79" s="94"/>
      <c r="X79" s="94"/>
      <c r="Y79" s="94"/>
      <c r="Z79" s="94"/>
      <c r="AA79" s="94"/>
      <c r="AB79" s="94"/>
      <c r="AC79" s="25"/>
      <c r="AD79" s="25"/>
      <c r="AE79" s="25"/>
      <c r="AF79" s="25"/>
      <c r="AG79" s="25"/>
      <c r="AH79" s="32"/>
      <c r="AI79" s="32"/>
      <c r="AJ79" s="88"/>
    </row>
    <row r="80" spans="1:36" ht="15.75">
      <c r="A80" s="25"/>
      <c r="B80" s="25"/>
      <c r="C80" s="25"/>
      <c r="D80" s="25"/>
      <c r="E80" s="25"/>
      <c r="F80" s="84"/>
      <c r="G80" s="25"/>
      <c r="H80" s="25"/>
      <c r="I80" s="84"/>
      <c r="U80" s="32"/>
      <c r="V80" s="32"/>
      <c r="W80" s="32"/>
      <c r="X80" s="32"/>
      <c r="Y80" s="32"/>
      <c r="Z80" s="32"/>
      <c r="AA80" s="32"/>
      <c r="AB80" s="32"/>
      <c r="AC80" s="80"/>
      <c r="AD80" s="88"/>
      <c r="AE80" s="80"/>
      <c r="AF80" s="23"/>
      <c r="AG80" s="80"/>
      <c r="AH80" s="32"/>
      <c r="AI80" s="32"/>
      <c r="AJ80" s="88"/>
    </row>
    <row r="81" spans="1:36" ht="15.75">
      <c r="A81" s="25"/>
      <c r="B81" s="25"/>
      <c r="C81" s="25"/>
      <c r="D81" s="25"/>
      <c r="E81" s="25"/>
      <c r="F81" s="25"/>
      <c r="G81" s="25"/>
      <c r="H81" s="25"/>
      <c r="I81" s="25"/>
      <c r="U81" s="32"/>
      <c r="V81" s="32"/>
      <c r="W81" s="32"/>
      <c r="X81" s="32"/>
      <c r="Y81" s="32"/>
      <c r="Z81" s="32"/>
      <c r="AA81" s="32"/>
      <c r="AB81" s="32"/>
      <c r="AC81" s="23"/>
      <c r="AD81" s="23"/>
      <c r="AE81" s="23"/>
      <c r="AF81" s="23"/>
      <c r="AG81" s="23"/>
      <c r="AH81" s="32"/>
      <c r="AI81" s="32"/>
      <c r="AJ81" s="88"/>
    </row>
    <row r="82" spans="1:36" ht="15.75">
      <c r="A82" s="80"/>
      <c r="B82" s="25"/>
      <c r="C82" s="25"/>
      <c r="D82" s="25"/>
      <c r="E82" s="25"/>
      <c r="F82" s="32"/>
      <c r="G82" s="32"/>
      <c r="H82" s="25"/>
      <c r="I82" s="25"/>
      <c r="U82" s="32"/>
      <c r="V82" s="32"/>
      <c r="W82" s="32"/>
      <c r="X82" s="32"/>
      <c r="Y82" s="32"/>
      <c r="Z82" s="32"/>
      <c r="AA82" s="32"/>
      <c r="AB82" s="32"/>
      <c r="AC82" s="25"/>
      <c r="AD82" s="25"/>
      <c r="AE82" s="25"/>
      <c r="AF82" s="25"/>
      <c r="AG82" s="25"/>
      <c r="AH82" s="32"/>
      <c r="AI82" s="32"/>
      <c r="AJ82" s="88"/>
    </row>
    <row r="83" spans="1:36" ht="15.75">
      <c r="A83" s="25"/>
      <c r="B83" s="25"/>
      <c r="C83" s="25"/>
      <c r="D83" s="25"/>
      <c r="E83" s="25"/>
      <c r="F83" s="86"/>
      <c r="G83" s="32"/>
      <c r="H83" s="23"/>
      <c r="I83" s="86"/>
      <c r="U83" s="32"/>
      <c r="V83" s="32"/>
      <c r="W83" s="32"/>
      <c r="X83" s="32"/>
      <c r="Y83" s="32"/>
      <c r="Z83" s="32"/>
      <c r="AA83" s="32"/>
      <c r="AB83" s="32"/>
      <c r="AC83" s="25"/>
      <c r="AD83" s="25"/>
      <c r="AE83" s="25"/>
      <c r="AF83" s="25"/>
      <c r="AG83" s="25"/>
      <c r="AH83" s="32"/>
      <c r="AI83" s="32"/>
      <c r="AJ83" s="88"/>
    </row>
    <row r="84" spans="1:36" ht="15.75">
      <c r="A84" s="25"/>
      <c r="B84" s="25"/>
      <c r="C84" s="25"/>
      <c r="D84" s="25"/>
      <c r="E84" s="25"/>
      <c r="F84" s="32"/>
      <c r="G84" s="32"/>
      <c r="H84" s="23"/>
      <c r="I84" s="86"/>
      <c r="U84" s="32"/>
      <c r="V84" s="32"/>
      <c r="W84" s="32"/>
      <c r="X84" s="32"/>
      <c r="Y84" s="32"/>
      <c r="Z84" s="32"/>
      <c r="AA84" s="32"/>
      <c r="AB84" s="32"/>
      <c r="AC84" s="25"/>
      <c r="AD84" s="25"/>
      <c r="AE84" s="25"/>
      <c r="AF84" s="25"/>
      <c r="AG84" s="25"/>
      <c r="AH84" s="32"/>
      <c r="AI84" s="92" t="s">
        <v>70</v>
      </c>
      <c r="AJ84" s="32"/>
    </row>
    <row r="85" spans="1:36" ht="15.75">
      <c r="A85" s="25"/>
      <c r="B85" s="25"/>
      <c r="C85" s="25"/>
      <c r="D85" s="25"/>
      <c r="E85" s="25"/>
      <c r="F85" s="25"/>
      <c r="G85" s="23"/>
      <c r="H85" s="25"/>
      <c r="I85" s="86"/>
      <c r="U85" s="32"/>
      <c r="V85" s="32"/>
      <c r="W85" s="32"/>
      <c r="X85" s="32"/>
      <c r="Y85" s="32"/>
      <c r="Z85" s="32"/>
      <c r="AA85" s="32"/>
      <c r="AB85" s="32"/>
      <c r="AC85" s="25"/>
      <c r="AD85" s="25"/>
      <c r="AE85" s="25"/>
      <c r="AF85" s="25"/>
      <c r="AG85" s="25"/>
      <c r="AH85" s="32"/>
      <c r="AI85" s="92" t="s">
        <v>71</v>
      </c>
      <c r="AJ85" s="32"/>
    </row>
    <row r="86" spans="1:36" ht="15.75">
      <c r="A86" s="25"/>
      <c r="B86" s="25"/>
      <c r="C86" s="25"/>
      <c r="D86" s="25"/>
      <c r="E86" s="25"/>
      <c r="F86" s="25"/>
      <c r="G86" s="25"/>
      <c r="H86" s="25"/>
      <c r="I86" s="86"/>
      <c r="U86" s="32"/>
      <c r="V86" s="32"/>
      <c r="W86" s="32"/>
      <c r="X86" s="32"/>
      <c r="Y86" s="32"/>
      <c r="Z86" s="32"/>
      <c r="AA86" s="32"/>
      <c r="AB86" s="32"/>
      <c r="AC86" s="23"/>
      <c r="AD86" s="23"/>
      <c r="AE86" s="23"/>
      <c r="AF86" s="23"/>
      <c r="AG86" s="23"/>
      <c r="AH86" s="23"/>
      <c r="AI86" s="93"/>
      <c r="AJ86" s="23"/>
    </row>
    <row r="87" spans="1:36" ht="15">
      <c r="A87" s="25"/>
      <c r="B87" s="25"/>
      <c r="C87" s="25"/>
      <c r="D87" s="25"/>
      <c r="E87" s="25"/>
      <c r="F87" s="25"/>
      <c r="G87" s="25"/>
      <c r="H87" s="23"/>
      <c r="I87" s="87"/>
      <c r="U87" s="32"/>
      <c r="V87" s="32"/>
      <c r="W87" s="32"/>
      <c r="X87" s="32"/>
      <c r="Y87" s="32"/>
      <c r="Z87" s="32"/>
      <c r="AA87" s="32"/>
      <c r="AB87" s="32"/>
      <c r="AC87" s="94"/>
      <c r="AD87" s="94"/>
      <c r="AE87" s="94"/>
      <c r="AF87" s="94"/>
      <c r="AG87" s="94"/>
      <c r="AH87" s="94"/>
      <c r="AI87" s="95"/>
      <c r="AJ87" s="94"/>
    </row>
    <row r="88" spans="1:36" ht="15.75">
      <c r="A88" s="80"/>
      <c r="B88" s="25"/>
      <c r="C88" s="25"/>
      <c r="D88" s="25"/>
      <c r="E88" s="25"/>
      <c r="F88" s="25"/>
      <c r="G88" s="25"/>
      <c r="H88" s="23"/>
      <c r="I88" s="87"/>
      <c r="U88" s="32"/>
      <c r="V88" s="32"/>
      <c r="W88" s="32"/>
      <c r="X88" s="32"/>
      <c r="Y88" s="32"/>
      <c r="Z88" s="32"/>
      <c r="AA88" s="32"/>
      <c r="AB88" s="32"/>
      <c r="AC88" s="94"/>
      <c r="AD88" s="94"/>
      <c r="AE88" s="94"/>
      <c r="AF88" s="94"/>
      <c r="AG88" s="94"/>
      <c r="AH88" s="94"/>
      <c r="AI88" s="95"/>
      <c r="AJ88" s="94"/>
    </row>
    <row r="89" spans="1:36" ht="15.75">
      <c r="A89" s="88"/>
      <c r="B89" s="25"/>
      <c r="C89" s="25"/>
      <c r="D89" s="25"/>
      <c r="E89" s="25"/>
      <c r="F89" s="25"/>
      <c r="G89" s="25"/>
      <c r="H89" s="25"/>
      <c r="I89" s="87"/>
      <c r="U89" s="32"/>
      <c r="V89" s="32"/>
      <c r="W89" s="32"/>
      <c r="X89" s="32"/>
      <c r="Y89" s="32"/>
      <c r="Z89" s="32"/>
      <c r="AA89" s="32"/>
      <c r="AB89" s="32"/>
      <c r="AC89" s="32"/>
      <c r="AD89" s="94"/>
      <c r="AE89" s="94"/>
      <c r="AF89" s="94"/>
      <c r="AG89" s="94"/>
      <c r="AH89" s="94"/>
      <c r="AI89" s="94"/>
      <c r="AJ89" s="94"/>
    </row>
    <row r="90" spans="1:36" ht="15.75">
      <c r="A90" s="25"/>
      <c r="B90" s="25"/>
      <c r="C90" s="25"/>
      <c r="D90" s="25"/>
      <c r="E90" s="25"/>
      <c r="F90" s="25"/>
      <c r="G90" s="25"/>
      <c r="H90" s="80"/>
      <c r="I90" s="23"/>
      <c r="U90" s="32"/>
      <c r="V90" s="32"/>
      <c r="W90" s="32"/>
      <c r="X90" s="32"/>
      <c r="Y90" s="32"/>
      <c r="Z90" s="32"/>
      <c r="AA90" s="32"/>
      <c r="AB90" s="32"/>
      <c r="AC90" s="32"/>
      <c r="AD90" s="32"/>
      <c r="AE90" s="32"/>
      <c r="AF90" s="32"/>
      <c r="AG90" s="32"/>
      <c r="AH90" s="32"/>
      <c r="AI90" s="32"/>
      <c r="AJ90" s="32"/>
    </row>
    <row r="91" spans="1:36" ht="15.75">
      <c r="A91" s="25"/>
      <c r="B91" s="80"/>
      <c r="C91" s="89"/>
      <c r="D91" s="80"/>
      <c r="E91" s="80"/>
      <c r="F91" s="80"/>
      <c r="G91" s="89"/>
      <c r="H91" s="23"/>
      <c r="I91" s="80"/>
      <c r="U91" s="32"/>
      <c r="V91" s="32"/>
      <c r="W91" s="32"/>
      <c r="X91" s="32"/>
      <c r="Y91" s="32"/>
      <c r="Z91" s="32"/>
      <c r="AA91" s="32"/>
      <c r="AB91" s="32"/>
      <c r="AC91" s="32"/>
      <c r="AD91" s="32"/>
      <c r="AE91" s="32"/>
      <c r="AF91" s="32"/>
      <c r="AG91" s="32"/>
      <c r="AH91" s="32"/>
      <c r="AI91" s="32"/>
      <c r="AJ91" s="32"/>
    </row>
    <row r="92" spans="1:36" ht="15.75">
      <c r="A92" s="80"/>
      <c r="B92" s="25"/>
      <c r="C92" s="23"/>
      <c r="D92" s="23"/>
      <c r="E92" s="25"/>
      <c r="F92" s="81"/>
      <c r="G92" s="23"/>
      <c r="H92" s="80"/>
      <c r="I92" s="25"/>
      <c r="U92" s="32"/>
      <c r="V92" s="32"/>
      <c r="W92" s="32"/>
      <c r="X92" s="32"/>
      <c r="Y92" s="32"/>
      <c r="Z92" s="32"/>
      <c r="AA92" s="32"/>
      <c r="AB92" s="32"/>
      <c r="AC92" s="32"/>
      <c r="AD92" s="32"/>
      <c r="AE92" s="32"/>
      <c r="AF92" s="32"/>
      <c r="AG92" s="32"/>
      <c r="AH92" s="32"/>
      <c r="AI92" s="32"/>
      <c r="AJ92" s="32"/>
    </row>
    <row r="93" spans="1:36" ht="15.75">
      <c r="A93" s="23"/>
      <c r="B93" s="25"/>
      <c r="C93" s="25"/>
      <c r="D93" s="25"/>
      <c r="E93" s="25"/>
      <c r="F93" s="25"/>
      <c r="G93" s="25"/>
      <c r="H93" s="80"/>
      <c r="I93" s="90"/>
      <c r="U93" s="32"/>
      <c r="V93" s="32"/>
      <c r="W93" s="32"/>
      <c r="X93" s="32"/>
      <c r="Y93" s="32"/>
      <c r="Z93" s="32"/>
      <c r="AA93" s="32"/>
      <c r="AB93" s="32"/>
      <c r="AC93" s="32"/>
      <c r="AD93" s="32"/>
      <c r="AE93" s="32"/>
      <c r="AF93" s="32"/>
      <c r="AG93" s="32"/>
      <c r="AH93" s="32"/>
      <c r="AI93" s="32"/>
      <c r="AJ93" s="32"/>
    </row>
    <row r="94" spans="1:36" ht="15.75">
      <c r="A94" s="25"/>
      <c r="B94" s="25"/>
      <c r="C94" s="25"/>
      <c r="D94" s="25"/>
      <c r="E94" s="25"/>
      <c r="F94" s="25"/>
      <c r="G94" s="25"/>
      <c r="H94" s="80"/>
      <c r="I94" s="25"/>
      <c r="U94" s="32"/>
      <c r="V94" s="32"/>
      <c r="W94" s="32"/>
      <c r="X94" s="32"/>
      <c r="Y94" s="32"/>
      <c r="Z94" s="32"/>
      <c r="AA94" s="32"/>
      <c r="AB94" s="32"/>
      <c r="AC94" s="32"/>
      <c r="AD94" s="32"/>
      <c r="AE94" s="32"/>
      <c r="AF94" s="32"/>
      <c r="AG94" s="32"/>
      <c r="AH94" s="32"/>
      <c r="AI94" s="32"/>
      <c r="AJ94" s="32"/>
    </row>
    <row r="95" spans="1:36" ht="15.75">
      <c r="A95" s="25"/>
      <c r="B95" s="25"/>
      <c r="C95" s="25"/>
      <c r="D95" s="25"/>
      <c r="E95" s="25"/>
      <c r="F95" s="25"/>
      <c r="G95" s="25"/>
      <c r="H95" s="80"/>
      <c r="I95" s="25"/>
      <c r="U95" s="32"/>
      <c r="V95" s="32"/>
      <c r="W95" s="32"/>
      <c r="X95" s="32"/>
      <c r="Y95" s="32"/>
      <c r="Z95" s="32"/>
      <c r="AA95" s="32"/>
      <c r="AB95" s="32"/>
      <c r="AC95" s="94"/>
      <c r="AD95" s="94"/>
      <c r="AE95" s="94"/>
      <c r="AF95" s="94"/>
      <c r="AG95" s="94"/>
      <c r="AH95" s="94"/>
      <c r="AI95" s="95"/>
      <c r="AJ95" s="94"/>
    </row>
    <row r="96" spans="1:36" ht="15.75">
      <c r="A96" s="25"/>
      <c r="B96" s="25"/>
      <c r="C96" s="25"/>
      <c r="D96" s="25"/>
      <c r="E96" s="25"/>
      <c r="F96" s="25"/>
      <c r="G96" s="25"/>
      <c r="H96" s="80"/>
      <c r="I96" s="25"/>
      <c r="U96" s="32"/>
      <c r="V96" s="32"/>
      <c r="W96" s="32"/>
      <c r="X96" s="32"/>
      <c r="Y96" s="32"/>
      <c r="Z96" s="32"/>
      <c r="AA96" s="32"/>
      <c r="AB96" s="32"/>
      <c r="AC96" s="94"/>
      <c r="AD96" s="94"/>
      <c r="AE96" s="94"/>
      <c r="AF96" s="94"/>
      <c r="AG96" s="94"/>
      <c r="AH96" s="94"/>
      <c r="AI96" s="95"/>
      <c r="AJ96" s="94"/>
    </row>
    <row r="97" spans="1:36" ht="15.75">
      <c r="A97" s="25"/>
      <c r="B97" s="80"/>
      <c r="C97" s="25"/>
      <c r="D97" s="25"/>
      <c r="E97" s="25"/>
      <c r="F97" s="25"/>
      <c r="G97" s="25"/>
      <c r="H97" s="23"/>
      <c r="I97" s="25"/>
      <c r="U97" s="32"/>
      <c r="V97" s="32"/>
      <c r="W97" s="32"/>
      <c r="X97" s="32"/>
      <c r="Y97" s="32"/>
      <c r="Z97" s="32"/>
      <c r="AA97" s="32"/>
      <c r="AB97" s="32"/>
      <c r="AC97" s="94"/>
      <c r="AD97" s="94"/>
      <c r="AE97" s="94"/>
      <c r="AF97" s="94"/>
      <c r="AG97" s="94"/>
      <c r="AH97" s="94"/>
      <c r="AI97" s="95"/>
      <c r="AJ97" s="94"/>
    </row>
    <row r="98" spans="1:36" ht="15.75">
      <c r="A98" s="23"/>
      <c r="B98" s="88"/>
      <c r="C98" s="91"/>
      <c r="D98" s="80"/>
      <c r="E98" s="23"/>
      <c r="F98" s="80"/>
      <c r="G98" s="80"/>
      <c r="H98" s="23"/>
      <c r="I98" s="23"/>
      <c r="U98" s="32"/>
      <c r="V98" s="32"/>
      <c r="W98" s="32"/>
      <c r="X98" s="32"/>
      <c r="Y98" s="32"/>
      <c r="Z98" s="32"/>
      <c r="AA98" s="32"/>
      <c r="AB98" s="32"/>
      <c r="AC98" s="32"/>
      <c r="AD98" s="94"/>
      <c r="AE98" s="94"/>
      <c r="AF98" s="94"/>
      <c r="AG98" s="94"/>
      <c r="AH98" s="94"/>
      <c r="AI98" s="94"/>
      <c r="AJ98" s="94"/>
    </row>
    <row r="99" spans="1:36" ht="15">
      <c r="A99" s="32"/>
      <c r="B99" s="25"/>
      <c r="C99" s="25"/>
      <c r="D99" s="25"/>
      <c r="E99" s="25"/>
      <c r="F99" s="25"/>
      <c r="G99" s="25"/>
      <c r="H99" s="32"/>
      <c r="I99" s="23"/>
      <c r="U99" s="32"/>
      <c r="V99" s="32"/>
      <c r="W99" s="32"/>
      <c r="X99" s="32"/>
      <c r="Y99" s="32"/>
      <c r="Z99" s="32"/>
      <c r="AA99" s="32"/>
      <c r="AB99" s="32"/>
      <c r="AC99" s="32"/>
      <c r="AD99" s="32"/>
      <c r="AE99" s="32"/>
      <c r="AF99" s="32"/>
      <c r="AG99" s="32"/>
      <c r="AH99" s="32"/>
      <c r="AI99" s="32"/>
      <c r="AJ99" s="32"/>
    </row>
    <row r="100" spans="1:36" ht="15.75">
      <c r="A100" s="32"/>
      <c r="B100" s="25"/>
      <c r="C100" s="25"/>
      <c r="D100" s="25"/>
      <c r="E100" s="25"/>
      <c r="F100" s="25"/>
      <c r="G100" s="32"/>
      <c r="I100" s="88"/>
      <c r="U100" s="32"/>
      <c r="V100" s="32"/>
      <c r="W100" s="32"/>
      <c r="X100" s="32"/>
      <c r="Y100" s="32"/>
      <c r="Z100" s="32"/>
      <c r="AA100" s="32"/>
      <c r="AB100" s="32"/>
      <c r="AC100" s="32"/>
      <c r="AD100" s="32"/>
      <c r="AE100" s="32"/>
      <c r="AF100" s="32"/>
      <c r="AG100" s="32"/>
      <c r="AH100" s="32"/>
      <c r="AI100" s="32"/>
      <c r="AJ100" s="32"/>
    </row>
    <row r="101" spans="1:36" ht="15.75">
      <c r="B101" s="38"/>
      <c r="C101" s="39"/>
      <c r="D101" s="38"/>
      <c r="E101" s="16"/>
      <c r="F101" s="38"/>
      <c r="I101" s="39"/>
      <c r="U101" s="32"/>
      <c r="V101" s="32"/>
      <c r="W101" s="32"/>
      <c r="X101" s="32"/>
      <c r="Y101" s="32"/>
      <c r="Z101" s="32"/>
      <c r="AA101" s="32"/>
      <c r="AB101" s="32"/>
      <c r="AC101" s="32"/>
      <c r="AD101" s="32"/>
      <c r="AE101" s="32"/>
      <c r="AF101" s="32"/>
      <c r="AG101" s="32"/>
      <c r="AH101" s="32"/>
      <c r="AI101" s="32"/>
      <c r="AJ101" s="32"/>
    </row>
    <row r="102" spans="1:36" ht="15.75">
      <c r="B102" s="16"/>
      <c r="C102" s="16"/>
      <c r="D102" s="16"/>
      <c r="E102" s="16"/>
      <c r="F102" s="16"/>
      <c r="I102" s="39"/>
      <c r="U102" s="32"/>
      <c r="V102" s="32"/>
      <c r="W102" s="32"/>
      <c r="X102" s="32"/>
      <c r="Y102" s="32"/>
      <c r="Z102" s="32"/>
      <c r="AA102" s="32"/>
      <c r="AB102" s="32"/>
      <c r="AC102" s="32"/>
      <c r="AD102" s="32"/>
      <c r="AE102" s="32"/>
      <c r="AF102" s="32"/>
      <c r="AG102" s="32"/>
      <c r="AH102" s="32"/>
      <c r="AI102" s="32"/>
      <c r="AJ102" s="32"/>
    </row>
    <row r="103" spans="1:36" ht="15.75">
      <c r="B103" s="36"/>
      <c r="C103" s="36"/>
      <c r="D103" s="36"/>
      <c r="E103" s="36"/>
      <c r="F103" s="36"/>
      <c r="I103" s="39"/>
      <c r="U103" s="32"/>
      <c r="V103" s="32"/>
      <c r="W103" s="32"/>
      <c r="X103" s="32"/>
      <c r="Y103" s="32"/>
      <c r="Z103" s="32"/>
      <c r="AA103" s="32"/>
      <c r="AB103" s="32"/>
      <c r="AC103" s="32"/>
      <c r="AD103" s="32"/>
      <c r="AE103" s="32"/>
      <c r="AF103" s="32"/>
      <c r="AG103" s="32"/>
      <c r="AH103" s="32"/>
      <c r="AI103" s="32"/>
      <c r="AJ103" s="32"/>
    </row>
    <row r="104" spans="1:36" ht="15.75">
      <c r="B104" s="36"/>
      <c r="C104" s="36"/>
      <c r="D104" s="36"/>
      <c r="E104" s="36"/>
      <c r="F104" s="36"/>
      <c r="H104" s="74"/>
      <c r="I104" s="39"/>
      <c r="U104" s="32"/>
      <c r="V104" s="32"/>
      <c r="W104" s="32"/>
      <c r="X104" s="32"/>
      <c r="Y104" s="32"/>
      <c r="Z104" s="32"/>
      <c r="AA104" s="32"/>
      <c r="AB104" s="32"/>
      <c r="AC104" s="32"/>
      <c r="AD104" s="32"/>
      <c r="AE104" s="32"/>
      <c r="AF104" s="32"/>
      <c r="AG104" s="32"/>
      <c r="AH104" s="32"/>
      <c r="AI104" s="32"/>
      <c r="AJ104" s="32"/>
    </row>
    <row r="105" spans="1:36" ht="15.75">
      <c r="B105" s="36"/>
      <c r="C105" s="36"/>
      <c r="D105" s="36"/>
      <c r="E105" s="36"/>
      <c r="F105" s="36"/>
      <c r="H105" s="74"/>
      <c r="U105" s="32"/>
      <c r="V105" s="32"/>
      <c r="W105" s="32"/>
      <c r="X105" s="32"/>
      <c r="Y105" s="32"/>
      <c r="Z105" s="32"/>
      <c r="AA105" s="32"/>
      <c r="AB105" s="32"/>
      <c r="AC105" s="32"/>
      <c r="AD105" s="32"/>
      <c r="AE105" s="32"/>
      <c r="AF105" s="32"/>
      <c r="AG105" s="32"/>
      <c r="AH105" s="32"/>
      <c r="AI105" s="32"/>
      <c r="AJ105" s="32"/>
    </row>
    <row r="106" spans="1:36" ht="15.75">
      <c r="B106" s="36"/>
      <c r="C106" s="36"/>
      <c r="D106" s="36"/>
      <c r="E106" s="36"/>
      <c r="F106" s="36"/>
      <c r="H106" s="40"/>
      <c r="U106" s="32"/>
      <c r="V106" s="32"/>
      <c r="W106" s="32"/>
      <c r="X106" s="32"/>
      <c r="Y106" s="32"/>
      <c r="Z106" s="32"/>
      <c r="AA106" s="32"/>
      <c r="AB106" s="32"/>
      <c r="AC106" s="32"/>
      <c r="AD106" s="32"/>
      <c r="AE106" s="32"/>
      <c r="AF106" s="32"/>
      <c r="AG106" s="32"/>
      <c r="AH106" s="32"/>
      <c r="AI106" s="32"/>
      <c r="AJ106" s="32"/>
    </row>
    <row r="107" spans="1:36" ht="15">
      <c r="B107" s="16"/>
      <c r="C107" s="16"/>
      <c r="D107" s="16"/>
      <c r="E107" s="16"/>
      <c r="F107" s="16"/>
      <c r="G107" s="16"/>
      <c r="I107" s="16"/>
      <c r="U107" s="32"/>
      <c r="V107" s="32"/>
      <c r="W107" s="32"/>
      <c r="X107" s="32"/>
      <c r="Y107" s="32"/>
      <c r="Z107" s="32"/>
      <c r="AA107" s="32"/>
      <c r="AB107" s="32"/>
      <c r="AC107" s="32"/>
      <c r="AD107" s="32"/>
      <c r="AE107" s="32"/>
      <c r="AF107" s="32"/>
      <c r="AG107" s="32"/>
      <c r="AH107" s="32"/>
      <c r="AI107" s="32"/>
      <c r="AJ107" s="32"/>
    </row>
    <row r="108" spans="1:36">
      <c r="U108" s="32"/>
      <c r="V108" s="32"/>
      <c r="W108" s="32"/>
      <c r="X108" s="32"/>
      <c r="Y108" s="32"/>
      <c r="Z108" s="32"/>
      <c r="AA108" s="32"/>
      <c r="AB108" s="32"/>
      <c r="AC108" s="32"/>
      <c r="AD108" s="32"/>
      <c r="AE108" s="32"/>
      <c r="AF108" s="32"/>
      <c r="AG108" s="32"/>
      <c r="AH108" s="32"/>
      <c r="AI108" s="32"/>
      <c r="AJ108" s="32"/>
    </row>
    <row r="109" spans="1:36">
      <c r="U109" s="32"/>
      <c r="V109" s="32"/>
      <c r="W109" s="32"/>
      <c r="X109" s="32"/>
      <c r="Y109" s="32"/>
      <c r="Z109" s="32"/>
      <c r="AA109" s="32"/>
      <c r="AB109" s="32"/>
      <c r="AC109" s="32"/>
      <c r="AD109" s="32"/>
      <c r="AE109" s="32"/>
      <c r="AF109" s="32"/>
      <c r="AG109" s="32"/>
      <c r="AH109" s="32"/>
      <c r="AI109" s="32"/>
      <c r="AJ109" s="32"/>
    </row>
    <row r="110" spans="1:36">
      <c r="U110" s="32"/>
      <c r="V110" s="32"/>
      <c r="W110" s="32"/>
      <c r="X110" s="32"/>
      <c r="Y110" s="32"/>
      <c r="Z110" s="32"/>
      <c r="AA110" s="32"/>
      <c r="AB110" s="32"/>
      <c r="AC110" s="32"/>
      <c r="AD110" s="32"/>
      <c r="AE110" s="32"/>
      <c r="AF110" s="32"/>
      <c r="AG110" s="32"/>
      <c r="AH110" s="32"/>
      <c r="AI110" s="32"/>
      <c r="AJ110" s="32"/>
    </row>
    <row r="111" spans="1:36">
      <c r="U111" s="32"/>
      <c r="V111" s="32"/>
      <c r="W111" s="32"/>
      <c r="X111" s="32"/>
      <c r="Y111" s="32"/>
      <c r="Z111" s="32"/>
      <c r="AA111" s="32"/>
      <c r="AB111" s="32"/>
      <c r="AC111" s="32"/>
      <c r="AD111" s="32"/>
      <c r="AE111" s="32"/>
      <c r="AF111" s="32"/>
      <c r="AG111" s="32"/>
      <c r="AH111" s="32"/>
      <c r="AI111" s="32"/>
      <c r="AJ111" s="32"/>
    </row>
    <row r="112" spans="1:36">
      <c r="U112" s="32"/>
      <c r="V112" s="32"/>
      <c r="W112" s="32"/>
      <c r="X112" s="32"/>
      <c r="Y112" s="32"/>
      <c r="Z112" s="32"/>
      <c r="AA112" s="32"/>
      <c r="AB112" s="32"/>
      <c r="AC112" s="32"/>
      <c r="AD112" s="32"/>
      <c r="AE112" s="32"/>
      <c r="AF112" s="32"/>
      <c r="AG112" s="32"/>
      <c r="AH112" s="32"/>
      <c r="AI112" s="32"/>
      <c r="AJ112" s="32"/>
    </row>
    <row r="113" spans="21:36">
      <c r="U113" s="32"/>
      <c r="V113" s="32"/>
      <c r="W113" s="32"/>
      <c r="X113" s="32"/>
      <c r="Y113" s="32"/>
      <c r="Z113" s="32"/>
      <c r="AA113" s="32"/>
      <c r="AB113" s="32"/>
      <c r="AC113" s="32"/>
      <c r="AD113" s="32"/>
      <c r="AE113" s="32"/>
      <c r="AF113" s="32"/>
      <c r="AG113" s="32"/>
      <c r="AH113" s="32"/>
      <c r="AI113" s="32"/>
      <c r="AJ113" s="32"/>
    </row>
    <row r="114" spans="21:36">
      <c r="U114" s="32"/>
      <c r="V114" s="32"/>
      <c r="W114" s="32"/>
      <c r="X114" s="32"/>
      <c r="Y114" s="32"/>
      <c r="Z114" s="32"/>
      <c r="AA114" s="32"/>
      <c r="AB114" s="32"/>
      <c r="AC114" s="32"/>
      <c r="AD114" s="32"/>
      <c r="AE114" s="32"/>
      <c r="AF114" s="32"/>
      <c r="AG114" s="32"/>
      <c r="AH114" s="32"/>
      <c r="AI114" s="32"/>
      <c r="AJ114" s="32"/>
    </row>
    <row r="115" spans="21:36">
      <c r="U115" s="32"/>
      <c r="V115" s="32"/>
      <c r="W115" s="32"/>
      <c r="X115" s="32"/>
      <c r="Y115" s="32"/>
      <c r="Z115" s="32"/>
      <c r="AA115" s="32"/>
      <c r="AB115" s="32"/>
      <c r="AC115" s="32"/>
      <c r="AD115" s="32"/>
      <c r="AE115" s="32"/>
      <c r="AF115" s="32"/>
      <c r="AG115" s="32"/>
      <c r="AH115" s="32"/>
      <c r="AI115" s="32"/>
      <c r="AJ115" s="32"/>
    </row>
    <row r="116" spans="21:36">
      <c r="U116" s="32"/>
      <c r="V116" s="32"/>
      <c r="W116" s="32"/>
      <c r="X116" s="32"/>
      <c r="Y116" s="32"/>
      <c r="Z116" s="32"/>
      <c r="AA116" s="32"/>
      <c r="AB116" s="32"/>
      <c r="AC116" s="32"/>
      <c r="AD116" s="32"/>
      <c r="AE116" s="32"/>
      <c r="AF116" s="32"/>
      <c r="AG116" s="32"/>
      <c r="AH116" s="32"/>
      <c r="AI116" s="32"/>
      <c r="AJ116" s="32"/>
    </row>
    <row r="117" spans="21:36">
      <c r="U117" s="32"/>
      <c r="V117" s="32"/>
      <c r="W117" s="32"/>
      <c r="X117" s="32"/>
      <c r="Y117" s="32"/>
      <c r="Z117" s="32"/>
      <c r="AA117" s="32"/>
      <c r="AB117" s="32"/>
      <c r="AC117" s="32"/>
      <c r="AD117" s="32"/>
      <c r="AE117" s="32"/>
      <c r="AF117" s="32"/>
      <c r="AG117" s="32"/>
      <c r="AH117" s="32"/>
      <c r="AI117" s="32"/>
      <c r="AJ117" s="32"/>
    </row>
    <row r="118" spans="21:36">
      <c r="U118" s="32"/>
      <c r="V118" s="32"/>
      <c r="W118" s="32"/>
      <c r="X118" s="32"/>
      <c r="Y118" s="32"/>
      <c r="Z118" s="32"/>
      <c r="AA118" s="32"/>
      <c r="AB118" s="32"/>
      <c r="AC118" s="32"/>
      <c r="AD118" s="32"/>
      <c r="AE118" s="32"/>
      <c r="AF118" s="32"/>
      <c r="AG118" s="32"/>
      <c r="AH118" s="32"/>
      <c r="AI118" s="32"/>
      <c r="AJ118" s="32"/>
    </row>
    <row r="119" spans="21:36">
      <c r="U119" s="32"/>
      <c r="V119" s="32"/>
      <c r="W119" s="32"/>
      <c r="X119" s="32"/>
      <c r="Y119" s="32"/>
      <c r="Z119" s="32"/>
      <c r="AA119" s="32"/>
      <c r="AB119" s="32"/>
      <c r="AC119" s="32"/>
      <c r="AD119" s="32"/>
      <c r="AE119" s="32"/>
      <c r="AF119" s="32"/>
      <c r="AG119" s="32"/>
      <c r="AH119" s="32"/>
      <c r="AI119" s="32"/>
      <c r="AJ119" s="32"/>
    </row>
    <row r="120" spans="21:36">
      <c r="U120" s="32"/>
      <c r="V120" s="32"/>
      <c r="W120" s="32"/>
      <c r="X120" s="32"/>
      <c r="Y120" s="32"/>
      <c r="Z120" s="32"/>
      <c r="AA120" s="32"/>
      <c r="AB120" s="32"/>
      <c r="AC120" s="32"/>
      <c r="AD120" s="32"/>
      <c r="AE120" s="32"/>
      <c r="AF120" s="32"/>
      <c r="AG120" s="32"/>
      <c r="AH120" s="32"/>
      <c r="AI120" s="32"/>
      <c r="AJ120" s="32"/>
    </row>
    <row r="121" spans="21:36">
      <c r="U121" s="32"/>
      <c r="V121" s="32"/>
      <c r="W121" s="32"/>
      <c r="X121" s="32"/>
      <c r="Y121" s="32"/>
      <c r="Z121" s="32"/>
      <c r="AA121" s="32"/>
      <c r="AB121" s="32"/>
      <c r="AC121" s="32"/>
      <c r="AD121" s="32"/>
      <c r="AE121" s="32"/>
      <c r="AF121" s="32"/>
      <c r="AG121" s="32"/>
      <c r="AH121" s="32"/>
      <c r="AI121" s="32"/>
      <c r="AJ121" s="32"/>
    </row>
    <row r="122" spans="21:36">
      <c r="U122" s="32"/>
      <c r="V122" s="32"/>
      <c r="W122" s="32"/>
      <c r="X122" s="32"/>
      <c r="Y122" s="32"/>
      <c r="Z122" s="32"/>
      <c r="AA122" s="32"/>
      <c r="AB122" s="32"/>
      <c r="AC122" s="32"/>
      <c r="AD122" s="32"/>
      <c r="AE122" s="32"/>
      <c r="AF122" s="32"/>
      <c r="AG122" s="32"/>
      <c r="AH122" s="32"/>
      <c r="AI122" s="32"/>
      <c r="AJ122" s="32"/>
    </row>
    <row r="123" spans="21:36">
      <c r="U123" s="32"/>
      <c r="V123" s="32"/>
      <c r="W123" s="32"/>
      <c r="X123" s="32"/>
      <c r="Y123" s="32"/>
      <c r="Z123" s="32"/>
      <c r="AA123" s="32"/>
      <c r="AB123" s="32"/>
      <c r="AC123" s="32"/>
      <c r="AD123" s="32"/>
      <c r="AE123" s="32"/>
      <c r="AF123" s="32"/>
      <c r="AG123" s="32"/>
      <c r="AH123" s="32"/>
      <c r="AI123" s="32"/>
      <c r="AJ123" s="32"/>
    </row>
    <row r="124" spans="21:36">
      <c r="U124" s="32"/>
      <c r="V124" s="32"/>
      <c r="W124" s="32"/>
      <c r="X124" s="32"/>
      <c r="Y124" s="32"/>
      <c r="Z124" s="32"/>
      <c r="AA124" s="32"/>
      <c r="AB124" s="32"/>
      <c r="AC124" s="32"/>
      <c r="AD124" s="32"/>
      <c r="AE124" s="32"/>
      <c r="AF124" s="32"/>
      <c r="AG124" s="32"/>
      <c r="AH124" s="32"/>
      <c r="AI124" s="32"/>
      <c r="AJ124" s="32"/>
    </row>
    <row r="125" spans="21:36">
      <c r="U125" s="32"/>
      <c r="V125" s="32"/>
      <c r="W125" s="32"/>
      <c r="X125" s="32"/>
      <c r="Y125" s="32"/>
      <c r="Z125" s="32"/>
      <c r="AA125" s="32"/>
      <c r="AB125" s="32"/>
      <c r="AC125" s="32"/>
      <c r="AD125" s="32"/>
      <c r="AE125" s="32"/>
      <c r="AF125" s="32"/>
      <c r="AG125" s="32"/>
      <c r="AH125" s="32"/>
      <c r="AI125" s="32"/>
      <c r="AJ125" s="32"/>
    </row>
    <row r="126" spans="21:36">
      <c r="U126" s="32"/>
      <c r="V126" s="32"/>
      <c r="W126" s="32"/>
      <c r="X126" s="32"/>
      <c r="Y126" s="32"/>
      <c r="Z126" s="32"/>
      <c r="AA126" s="32"/>
      <c r="AB126" s="32"/>
      <c r="AC126" s="32"/>
      <c r="AD126" s="32"/>
      <c r="AE126" s="32"/>
      <c r="AF126" s="32"/>
      <c r="AG126" s="32"/>
      <c r="AH126" s="32"/>
      <c r="AI126" s="32"/>
      <c r="AJ126" s="32"/>
    </row>
    <row r="127" spans="21:36">
      <c r="U127" s="32"/>
      <c r="V127" s="32"/>
      <c r="W127" s="32"/>
      <c r="X127" s="32"/>
      <c r="Y127" s="32"/>
      <c r="Z127" s="32"/>
      <c r="AA127" s="32"/>
      <c r="AB127" s="32"/>
      <c r="AC127" s="32"/>
      <c r="AD127" s="32"/>
      <c r="AE127" s="32"/>
      <c r="AF127" s="32"/>
      <c r="AG127" s="32"/>
      <c r="AH127" s="32"/>
      <c r="AI127" s="32"/>
      <c r="AJ127" s="32"/>
    </row>
    <row r="128" spans="21:36">
      <c r="U128" s="32"/>
      <c r="V128" s="32"/>
      <c r="W128" s="32"/>
      <c r="X128" s="32"/>
      <c r="Y128" s="32"/>
      <c r="Z128" s="32"/>
      <c r="AA128" s="32"/>
      <c r="AB128" s="32"/>
      <c r="AC128" s="32"/>
      <c r="AD128" s="32"/>
      <c r="AE128" s="32"/>
      <c r="AF128" s="32"/>
      <c r="AG128" s="32"/>
      <c r="AH128" s="32"/>
      <c r="AI128" s="32"/>
      <c r="AJ128" s="32"/>
    </row>
    <row r="129" spans="21:36">
      <c r="U129" s="32"/>
      <c r="V129" s="32"/>
      <c r="W129" s="32"/>
      <c r="X129" s="32"/>
      <c r="Y129" s="32"/>
      <c r="Z129" s="32"/>
      <c r="AA129" s="32"/>
      <c r="AB129" s="32"/>
      <c r="AC129" s="32"/>
      <c r="AD129" s="32"/>
      <c r="AE129" s="32"/>
      <c r="AF129" s="32"/>
      <c r="AG129" s="32"/>
      <c r="AH129" s="32"/>
      <c r="AI129" s="32"/>
      <c r="AJ129" s="32"/>
    </row>
    <row r="130" spans="21:36">
      <c r="U130" s="32"/>
      <c r="V130" s="32"/>
      <c r="W130" s="32"/>
      <c r="X130" s="32"/>
      <c r="Y130" s="32"/>
      <c r="Z130" s="32"/>
      <c r="AA130" s="32"/>
      <c r="AB130" s="32"/>
      <c r="AC130" s="32"/>
      <c r="AD130" s="32"/>
      <c r="AE130" s="32"/>
      <c r="AF130" s="32"/>
      <c r="AG130" s="32"/>
      <c r="AH130" s="32"/>
      <c r="AI130" s="32"/>
      <c r="AJ130" s="32"/>
    </row>
    <row r="131" spans="21:36">
      <c r="U131" s="32"/>
      <c r="V131" s="32"/>
      <c r="W131" s="32"/>
      <c r="X131" s="32"/>
      <c r="Y131" s="32"/>
      <c r="Z131" s="32"/>
      <c r="AA131" s="32"/>
      <c r="AB131" s="32"/>
      <c r="AC131" s="32"/>
      <c r="AD131" s="32"/>
      <c r="AE131" s="32"/>
      <c r="AF131" s="32"/>
      <c r="AG131" s="32"/>
      <c r="AH131" s="32"/>
      <c r="AI131" s="32"/>
      <c r="AJ131" s="32"/>
    </row>
    <row r="132" spans="21:36">
      <c r="U132" s="32"/>
      <c r="V132" s="32"/>
      <c r="W132" s="32"/>
      <c r="X132" s="32"/>
      <c r="Y132" s="32"/>
      <c r="Z132" s="32"/>
      <c r="AA132" s="32"/>
      <c r="AB132" s="32"/>
      <c r="AC132" s="32"/>
      <c r="AD132" s="32"/>
      <c r="AE132" s="32"/>
      <c r="AF132" s="32"/>
      <c r="AG132" s="32"/>
      <c r="AH132" s="32"/>
      <c r="AI132" s="32"/>
      <c r="AJ132" s="32"/>
    </row>
    <row r="133" spans="21:36">
      <c r="U133" s="32"/>
      <c r="V133" s="32"/>
      <c r="W133" s="32"/>
      <c r="X133" s="32"/>
      <c r="Y133" s="32"/>
      <c r="Z133" s="32"/>
      <c r="AA133" s="32"/>
      <c r="AB133" s="32"/>
      <c r="AC133" s="32"/>
      <c r="AD133" s="32"/>
      <c r="AE133" s="32"/>
      <c r="AF133" s="32"/>
      <c r="AG133" s="32"/>
      <c r="AH133" s="32"/>
      <c r="AI133" s="32"/>
      <c r="AJ133" s="32"/>
    </row>
    <row r="134" spans="21:36">
      <c r="U134" s="32"/>
      <c r="V134" s="32"/>
      <c r="W134" s="32"/>
      <c r="X134" s="32"/>
      <c r="Y134" s="32"/>
      <c r="Z134" s="32"/>
      <c r="AA134" s="32"/>
      <c r="AB134" s="32"/>
      <c r="AC134" s="32"/>
      <c r="AD134" s="32"/>
      <c r="AE134" s="32"/>
      <c r="AF134" s="32"/>
      <c r="AG134" s="32"/>
      <c r="AH134" s="32"/>
      <c r="AI134" s="32"/>
      <c r="AJ134" s="32"/>
    </row>
    <row r="135" spans="21:36">
      <c r="U135" s="32"/>
      <c r="V135" s="32"/>
      <c r="W135" s="32"/>
      <c r="X135" s="32"/>
      <c r="Y135" s="32"/>
      <c r="Z135" s="32"/>
      <c r="AA135" s="32"/>
      <c r="AB135" s="32"/>
      <c r="AC135" s="32"/>
      <c r="AD135" s="32"/>
      <c r="AE135" s="32"/>
      <c r="AF135" s="32"/>
      <c r="AG135" s="32"/>
      <c r="AH135" s="32"/>
      <c r="AI135" s="32"/>
      <c r="AJ135" s="32"/>
    </row>
    <row r="136" spans="21:36">
      <c r="U136" s="32"/>
      <c r="V136" s="32"/>
      <c r="W136" s="32"/>
      <c r="X136" s="32"/>
      <c r="Y136" s="32"/>
      <c r="Z136" s="32"/>
      <c r="AA136" s="32"/>
      <c r="AB136" s="32"/>
      <c r="AC136" s="32"/>
      <c r="AD136" s="32"/>
      <c r="AE136" s="32"/>
      <c r="AF136" s="32"/>
      <c r="AG136" s="32"/>
      <c r="AH136" s="32"/>
      <c r="AI136" s="32"/>
      <c r="AJ136" s="32"/>
    </row>
    <row r="137" spans="21:36">
      <c r="U137" s="32"/>
      <c r="V137" s="32"/>
      <c r="W137" s="32"/>
      <c r="X137" s="32"/>
      <c r="Y137" s="32"/>
      <c r="Z137" s="32"/>
      <c r="AA137" s="32"/>
      <c r="AB137" s="32"/>
      <c r="AC137" s="32"/>
      <c r="AD137" s="32"/>
      <c r="AE137" s="32"/>
      <c r="AF137" s="32"/>
      <c r="AG137" s="32"/>
      <c r="AH137" s="32"/>
      <c r="AI137" s="32"/>
      <c r="AJ137" s="32"/>
    </row>
    <row r="138" spans="21:36">
      <c r="U138" s="32"/>
      <c r="V138" s="32"/>
      <c r="W138" s="32"/>
      <c r="X138" s="32"/>
      <c r="Y138" s="32"/>
      <c r="Z138" s="32"/>
      <c r="AA138" s="32"/>
      <c r="AB138" s="32"/>
      <c r="AC138" s="32"/>
      <c r="AD138" s="32"/>
      <c r="AE138" s="32"/>
      <c r="AF138" s="32"/>
      <c r="AG138" s="32"/>
      <c r="AH138" s="32"/>
      <c r="AI138" s="32"/>
      <c r="AJ138" s="32"/>
    </row>
    <row r="139" spans="21:36">
      <c r="U139" s="32"/>
      <c r="V139" s="32"/>
      <c r="W139" s="32"/>
      <c r="X139" s="32"/>
      <c r="Y139" s="32"/>
      <c r="Z139" s="32"/>
      <c r="AA139" s="32"/>
      <c r="AB139" s="32"/>
      <c r="AC139" s="32"/>
      <c r="AD139" s="32"/>
      <c r="AE139" s="32"/>
      <c r="AF139" s="32"/>
      <c r="AG139" s="32"/>
      <c r="AH139" s="32"/>
      <c r="AI139" s="32"/>
      <c r="AJ139" s="32"/>
    </row>
    <row r="140" spans="21:36">
      <c r="U140" s="32"/>
      <c r="V140" s="32"/>
      <c r="W140" s="32"/>
      <c r="X140" s="32"/>
      <c r="Y140" s="32"/>
      <c r="Z140" s="32"/>
      <c r="AA140" s="32"/>
      <c r="AB140" s="32"/>
      <c r="AC140" s="32"/>
      <c r="AD140" s="32"/>
      <c r="AE140" s="32"/>
      <c r="AF140" s="32"/>
      <c r="AG140" s="32"/>
      <c r="AH140" s="32"/>
      <c r="AI140" s="32"/>
      <c r="AJ140" s="32"/>
    </row>
    <row r="141" spans="21:36">
      <c r="U141" s="32"/>
      <c r="V141" s="32"/>
      <c r="W141" s="32"/>
      <c r="X141" s="32"/>
      <c r="Y141" s="32"/>
      <c r="Z141" s="32"/>
      <c r="AA141" s="32"/>
      <c r="AB141" s="32"/>
      <c r="AC141" s="32"/>
      <c r="AD141" s="32"/>
      <c r="AE141" s="32"/>
      <c r="AF141" s="32"/>
      <c r="AG141" s="32"/>
      <c r="AH141" s="32"/>
      <c r="AI141" s="32"/>
      <c r="AJ141" s="32"/>
    </row>
    <row r="142" spans="21:36">
      <c r="U142" s="32"/>
      <c r="V142" s="32"/>
      <c r="W142" s="32"/>
      <c r="X142" s="32"/>
      <c r="Y142" s="32"/>
      <c r="Z142" s="32"/>
      <c r="AA142" s="32"/>
      <c r="AB142" s="32"/>
      <c r="AC142" s="32"/>
      <c r="AD142" s="32"/>
      <c r="AE142" s="32"/>
      <c r="AF142" s="32"/>
      <c r="AG142" s="32"/>
      <c r="AH142" s="32"/>
      <c r="AI142" s="32"/>
      <c r="AJ142" s="32"/>
    </row>
    <row r="143" spans="21:36">
      <c r="U143" s="32"/>
      <c r="V143" s="32"/>
      <c r="W143" s="32"/>
      <c r="X143" s="32"/>
      <c r="Y143" s="32"/>
      <c r="Z143" s="32"/>
      <c r="AA143" s="32"/>
      <c r="AB143" s="32"/>
      <c r="AC143" s="32"/>
      <c r="AD143" s="32"/>
      <c r="AE143" s="32"/>
      <c r="AF143" s="32"/>
      <c r="AG143" s="32"/>
      <c r="AH143" s="32"/>
      <c r="AI143" s="32"/>
      <c r="AJ143" s="32"/>
    </row>
    <row r="144" spans="21:36">
      <c r="U144" s="32"/>
      <c r="V144" s="32"/>
      <c r="W144" s="32"/>
      <c r="X144" s="32"/>
      <c r="Y144" s="32"/>
      <c r="Z144" s="32"/>
      <c r="AA144" s="32"/>
      <c r="AB144" s="32"/>
      <c r="AC144" s="32"/>
      <c r="AD144" s="32"/>
      <c r="AE144" s="32"/>
      <c r="AF144" s="32"/>
      <c r="AG144" s="32"/>
      <c r="AH144" s="32"/>
      <c r="AI144" s="32"/>
      <c r="AJ144" s="32"/>
    </row>
    <row r="145" spans="21:36">
      <c r="U145" s="32"/>
      <c r="V145" s="32"/>
      <c r="W145" s="32"/>
      <c r="X145" s="32"/>
      <c r="Y145" s="32"/>
      <c r="Z145" s="32"/>
      <c r="AA145" s="32"/>
      <c r="AB145" s="32"/>
      <c r="AC145" s="32"/>
      <c r="AD145" s="32"/>
      <c r="AE145" s="32"/>
      <c r="AF145" s="32"/>
      <c r="AG145" s="32"/>
      <c r="AH145" s="32"/>
      <c r="AI145" s="32"/>
      <c r="AJ145" s="32"/>
    </row>
    <row r="146" spans="21:36">
      <c r="U146" s="32"/>
      <c r="V146" s="32"/>
      <c r="W146" s="32"/>
      <c r="X146" s="32"/>
      <c r="Y146" s="32"/>
      <c r="Z146" s="32"/>
      <c r="AA146" s="32"/>
      <c r="AB146" s="32"/>
      <c r="AC146" s="32"/>
      <c r="AD146" s="32"/>
      <c r="AE146" s="32"/>
      <c r="AF146" s="32"/>
      <c r="AG146" s="32"/>
      <c r="AH146" s="32"/>
      <c r="AI146" s="32"/>
      <c r="AJ146" s="32"/>
    </row>
    <row r="147" spans="21:36">
      <c r="U147" s="32"/>
      <c r="V147" s="32"/>
      <c r="W147" s="32"/>
      <c r="X147" s="32"/>
      <c r="Y147" s="32"/>
      <c r="Z147" s="32"/>
      <c r="AA147" s="32"/>
      <c r="AB147" s="32"/>
      <c r="AC147" s="32"/>
      <c r="AD147" s="32"/>
      <c r="AE147" s="32"/>
      <c r="AF147" s="32"/>
      <c r="AG147" s="32"/>
      <c r="AH147" s="32"/>
      <c r="AI147" s="32"/>
      <c r="AJ147" s="32"/>
    </row>
    <row r="148" spans="21:36">
      <c r="U148" s="32"/>
      <c r="V148" s="32"/>
      <c r="W148" s="32"/>
      <c r="X148" s="32"/>
      <c r="Y148" s="32"/>
      <c r="Z148" s="32"/>
      <c r="AA148" s="32"/>
      <c r="AB148" s="32"/>
      <c r="AC148" s="32"/>
      <c r="AD148" s="32"/>
      <c r="AE148" s="32"/>
      <c r="AF148" s="32"/>
      <c r="AG148" s="32"/>
      <c r="AH148" s="32"/>
      <c r="AI148" s="32"/>
      <c r="AJ148" s="32"/>
    </row>
    <row r="149" spans="21:36">
      <c r="U149" s="32"/>
      <c r="V149" s="32"/>
      <c r="W149" s="32"/>
      <c r="X149" s="32"/>
      <c r="Y149" s="32"/>
      <c r="Z149" s="32"/>
      <c r="AA149" s="32"/>
      <c r="AB149" s="32"/>
      <c r="AC149" s="32"/>
      <c r="AD149" s="32"/>
      <c r="AE149" s="32"/>
      <c r="AF149" s="32"/>
      <c r="AG149" s="32"/>
      <c r="AH149" s="32"/>
      <c r="AI149" s="32"/>
      <c r="AJ149" s="32"/>
    </row>
    <row r="150" spans="21:36">
      <c r="U150" s="32"/>
      <c r="V150" s="32"/>
      <c r="W150" s="32"/>
      <c r="X150" s="32"/>
      <c r="Y150" s="32"/>
      <c r="Z150" s="32"/>
      <c r="AA150" s="32"/>
      <c r="AB150" s="32"/>
      <c r="AC150" s="32"/>
      <c r="AD150" s="32"/>
      <c r="AE150" s="32"/>
      <c r="AF150" s="32"/>
      <c r="AG150" s="32"/>
      <c r="AH150" s="32"/>
      <c r="AI150" s="32"/>
      <c r="AJ150" s="32"/>
    </row>
    <row r="151" spans="21:36">
      <c r="U151" s="32"/>
      <c r="V151" s="32"/>
      <c r="W151" s="32"/>
      <c r="X151" s="32"/>
      <c r="Y151" s="32"/>
      <c r="Z151" s="32"/>
      <c r="AA151" s="32"/>
      <c r="AB151" s="32"/>
      <c r="AC151" s="32"/>
      <c r="AD151" s="32"/>
      <c r="AE151" s="32"/>
      <c r="AF151" s="32"/>
      <c r="AG151" s="32"/>
      <c r="AH151" s="32"/>
      <c r="AI151" s="32"/>
      <c r="AJ151" s="32"/>
    </row>
    <row r="152" spans="21:36">
      <c r="U152" s="32"/>
      <c r="V152" s="32"/>
      <c r="W152" s="32"/>
      <c r="X152" s="32"/>
      <c r="Y152" s="32"/>
      <c r="Z152" s="32"/>
      <c r="AA152" s="32"/>
      <c r="AB152" s="32"/>
      <c r="AC152" s="32"/>
      <c r="AD152" s="32"/>
      <c r="AE152" s="32"/>
      <c r="AF152" s="32"/>
      <c r="AG152" s="32"/>
      <c r="AH152" s="32"/>
      <c r="AI152" s="32"/>
      <c r="AJ152" s="32"/>
    </row>
    <row r="153" spans="21:36">
      <c r="U153" s="32"/>
      <c r="V153" s="32"/>
      <c r="W153" s="32"/>
      <c r="X153" s="32"/>
      <c r="Y153" s="32"/>
      <c r="Z153" s="32"/>
      <c r="AA153" s="32"/>
      <c r="AB153" s="32"/>
      <c r="AC153" s="32"/>
      <c r="AD153" s="32"/>
      <c r="AE153" s="32"/>
      <c r="AF153" s="32"/>
      <c r="AG153" s="32"/>
      <c r="AH153" s="32"/>
      <c r="AI153" s="32"/>
      <c r="AJ153" s="32"/>
    </row>
    <row r="154" spans="21:36">
      <c r="U154" s="32"/>
      <c r="V154" s="32"/>
      <c r="W154" s="32"/>
      <c r="X154" s="32"/>
      <c r="Y154" s="32"/>
      <c r="Z154" s="32"/>
      <c r="AA154" s="32"/>
      <c r="AB154" s="32"/>
      <c r="AC154" s="32"/>
      <c r="AD154" s="32"/>
      <c r="AE154" s="32"/>
      <c r="AF154" s="32"/>
      <c r="AG154" s="32"/>
      <c r="AH154" s="32"/>
      <c r="AI154" s="32"/>
      <c r="AJ154" s="32"/>
    </row>
    <row r="155" spans="21:36">
      <c r="U155" s="32"/>
      <c r="V155" s="32"/>
      <c r="W155" s="32"/>
      <c r="X155" s="32"/>
      <c r="Y155" s="32"/>
      <c r="Z155" s="32"/>
      <c r="AA155" s="32"/>
      <c r="AB155" s="32"/>
      <c r="AC155" s="32"/>
      <c r="AD155" s="32"/>
      <c r="AE155" s="32"/>
      <c r="AF155" s="32"/>
      <c r="AG155" s="32"/>
      <c r="AH155" s="32"/>
      <c r="AI155" s="32"/>
      <c r="AJ155" s="32"/>
    </row>
    <row r="156" spans="21:36">
      <c r="U156" s="32"/>
      <c r="V156" s="32"/>
      <c r="W156" s="32"/>
      <c r="X156" s="32"/>
      <c r="Y156" s="32"/>
      <c r="Z156" s="32"/>
      <c r="AA156" s="32"/>
      <c r="AB156" s="32"/>
      <c r="AC156" s="32"/>
      <c r="AD156" s="32"/>
      <c r="AE156" s="32"/>
      <c r="AF156" s="32"/>
      <c r="AG156" s="32"/>
      <c r="AH156" s="32"/>
      <c r="AI156" s="32"/>
      <c r="AJ156" s="32"/>
    </row>
    <row r="157" spans="21:36">
      <c r="U157" s="32"/>
      <c r="V157" s="32"/>
      <c r="W157" s="32"/>
      <c r="X157" s="32"/>
      <c r="Y157" s="32"/>
      <c r="Z157" s="32"/>
      <c r="AA157" s="32"/>
      <c r="AB157" s="32"/>
      <c r="AC157" s="32"/>
      <c r="AD157" s="32"/>
      <c r="AE157" s="32"/>
      <c r="AF157" s="32"/>
      <c r="AG157" s="32"/>
      <c r="AH157" s="32"/>
      <c r="AI157" s="32"/>
      <c r="AJ157" s="32"/>
    </row>
    <row r="158" spans="21:36">
      <c r="U158" s="32"/>
      <c r="V158" s="32"/>
      <c r="W158" s="32"/>
      <c r="X158" s="32"/>
      <c r="Y158" s="32"/>
      <c r="Z158" s="32"/>
      <c r="AA158" s="32"/>
      <c r="AB158" s="32"/>
      <c r="AC158" s="32"/>
      <c r="AD158" s="32"/>
      <c r="AE158" s="32"/>
      <c r="AF158" s="32"/>
      <c r="AG158" s="32"/>
      <c r="AH158" s="32"/>
      <c r="AI158" s="32"/>
      <c r="AJ158" s="32"/>
    </row>
    <row r="159" spans="21:36">
      <c r="U159" s="32"/>
      <c r="V159" s="32"/>
      <c r="W159" s="32"/>
      <c r="X159" s="32"/>
      <c r="Y159" s="32"/>
      <c r="Z159" s="32"/>
      <c r="AA159" s="32"/>
      <c r="AB159" s="32"/>
      <c r="AC159" s="32"/>
      <c r="AD159" s="32"/>
      <c r="AE159" s="32"/>
      <c r="AF159" s="32"/>
      <c r="AG159" s="32"/>
      <c r="AH159" s="32"/>
      <c r="AI159" s="32"/>
      <c r="AJ159" s="32"/>
    </row>
    <row r="160" spans="21:36">
      <c r="U160" s="32"/>
      <c r="V160" s="32"/>
      <c r="W160" s="32"/>
      <c r="X160" s="32"/>
      <c r="Y160" s="32"/>
      <c r="Z160" s="32"/>
      <c r="AA160" s="32"/>
      <c r="AB160" s="32"/>
      <c r="AC160" s="32"/>
      <c r="AD160" s="32"/>
      <c r="AE160" s="32"/>
      <c r="AF160" s="32"/>
      <c r="AG160" s="32"/>
      <c r="AH160" s="32"/>
      <c r="AI160" s="32"/>
      <c r="AJ160" s="32"/>
    </row>
    <row r="161" spans="21:36">
      <c r="U161" s="32"/>
      <c r="V161" s="32"/>
      <c r="W161" s="32"/>
      <c r="X161" s="32"/>
      <c r="Y161" s="32"/>
      <c r="Z161" s="32"/>
      <c r="AA161" s="32"/>
      <c r="AB161" s="32"/>
      <c r="AC161" s="32"/>
      <c r="AD161" s="32"/>
      <c r="AE161" s="32"/>
      <c r="AF161" s="32"/>
      <c r="AG161" s="32"/>
      <c r="AH161" s="32"/>
      <c r="AI161" s="32"/>
      <c r="AJ161" s="32"/>
    </row>
    <row r="162" spans="21:36">
      <c r="U162" s="32"/>
      <c r="V162" s="32"/>
      <c r="W162" s="32"/>
      <c r="X162" s="32"/>
      <c r="Y162" s="32"/>
      <c r="Z162" s="32"/>
      <c r="AA162" s="32"/>
      <c r="AB162" s="32"/>
      <c r="AC162" s="32"/>
      <c r="AD162" s="32"/>
      <c r="AE162" s="32"/>
      <c r="AF162" s="32"/>
      <c r="AG162" s="32"/>
      <c r="AH162" s="32"/>
      <c r="AI162" s="32"/>
      <c r="AJ162" s="32"/>
    </row>
    <row r="163" spans="21:36">
      <c r="U163" s="32"/>
      <c r="V163" s="32"/>
      <c r="W163" s="32"/>
      <c r="X163" s="32"/>
      <c r="Y163" s="32"/>
      <c r="Z163" s="32"/>
      <c r="AA163" s="32"/>
      <c r="AB163" s="32"/>
      <c r="AC163" s="32"/>
      <c r="AD163" s="32"/>
      <c r="AE163" s="32"/>
      <c r="AF163" s="32"/>
      <c r="AG163" s="32"/>
      <c r="AH163" s="32"/>
      <c r="AI163" s="32"/>
      <c r="AJ163" s="32"/>
    </row>
    <row r="164" spans="21:36">
      <c r="U164" s="32"/>
      <c r="V164" s="32"/>
      <c r="W164" s="32"/>
      <c r="X164" s="32"/>
      <c r="Y164" s="32"/>
      <c r="Z164" s="32"/>
      <c r="AA164" s="32"/>
      <c r="AB164" s="32"/>
      <c r="AC164" s="32"/>
      <c r="AD164" s="32"/>
      <c r="AE164" s="32"/>
      <c r="AF164" s="32"/>
      <c r="AG164" s="32"/>
      <c r="AH164" s="32"/>
      <c r="AI164" s="32"/>
      <c r="AJ164" s="32"/>
    </row>
    <row r="165" spans="21:36">
      <c r="U165" s="32"/>
      <c r="V165" s="32"/>
      <c r="W165" s="32"/>
      <c r="X165" s="32"/>
      <c r="Y165" s="32"/>
      <c r="Z165" s="32"/>
      <c r="AA165" s="32"/>
      <c r="AB165" s="32"/>
      <c r="AC165" s="32"/>
      <c r="AD165" s="32"/>
      <c r="AE165" s="32"/>
      <c r="AF165" s="32"/>
      <c r="AG165" s="32"/>
      <c r="AH165" s="32"/>
      <c r="AI165" s="32"/>
      <c r="AJ165" s="32"/>
    </row>
    <row r="166" spans="21:36">
      <c r="U166" s="32"/>
      <c r="V166" s="32"/>
      <c r="W166" s="32"/>
      <c r="X166" s="32"/>
      <c r="Y166" s="32"/>
      <c r="Z166" s="32"/>
      <c r="AA166" s="32"/>
      <c r="AB166" s="32"/>
      <c r="AC166" s="32"/>
      <c r="AD166" s="32"/>
      <c r="AE166" s="32"/>
      <c r="AF166" s="32"/>
      <c r="AG166" s="32"/>
      <c r="AH166" s="32"/>
      <c r="AI166" s="32"/>
      <c r="AJ166" s="32"/>
    </row>
    <row r="167" spans="21:36">
      <c r="U167" s="32"/>
      <c r="V167" s="32"/>
      <c r="W167" s="32"/>
      <c r="X167" s="32"/>
      <c r="Y167" s="32"/>
      <c r="Z167" s="32"/>
      <c r="AA167" s="32"/>
      <c r="AB167" s="32"/>
      <c r="AC167" s="32"/>
      <c r="AD167" s="32"/>
      <c r="AE167" s="32"/>
      <c r="AF167" s="32"/>
      <c r="AG167" s="32"/>
      <c r="AH167" s="32"/>
      <c r="AI167" s="32"/>
      <c r="AJ167" s="32"/>
    </row>
    <row r="168" spans="21:36">
      <c r="U168" s="32"/>
      <c r="V168" s="32"/>
      <c r="W168" s="32"/>
      <c r="X168" s="32"/>
      <c r="Y168" s="32"/>
      <c r="Z168" s="32"/>
      <c r="AA168" s="32"/>
      <c r="AB168" s="32"/>
      <c r="AC168" s="32"/>
      <c r="AD168" s="32"/>
      <c r="AE168" s="32"/>
      <c r="AF168" s="32"/>
      <c r="AG168" s="32"/>
      <c r="AH168" s="32"/>
      <c r="AI168" s="32"/>
      <c r="AJ168" s="32"/>
    </row>
    <row r="169" spans="21:36">
      <c r="U169" s="32"/>
      <c r="V169" s="32"/>
      <c r="W169" s="32"/>
      <c r="X169" s="32"/>
      <c r="Y169" s="32"/>
      <c r="Z169" s="32"/>
      <c r="AA169" s="32"/>
      <c r="AB169" s="32"/>
      <c r="AC169" s="32"/>
      <c r="AD169" s="32"/>
      <c r="AE169" s="32"/>
      <c r="AF169" s="32"/>
      <c r="AG169" s="32"/>
      <c r="AH169" s="32"/>
      <c r="AI169" s="32"/>
      <c r="AJ169" s="32"/>
    </row>
    <row r="170" spans="21:36">
      <c r="U170" s="32"/>
      <c r="V170" s="32"/>
      <c r="W170" s="32"/>
      <c r="X170" s="32"/>
      <c r="Y170" s="32"/>
      <c r="Z170" s="32"/>
      <c r="AA170" s="32"/>
      <c r="AB170" s="32"/>
      <c r="AC170" s="32"/>
      <c r="AD170" s="32"/>
      <c r="AE170" s="32"/>
      <c r="AF170" s="32"/>
      <c r="AG170" s="32"/>
      <c r="AH170" s="32"/>
      <c r="AI170" s="32"/>
      <c r="AJ170" s="32"/>
    </row>
    <row r="171" spans="21:36">
      <c r="U171" s="32"/>
      <c r="V171" s="32"/>
      <c r="W171" s="32"/>
      <c r="X171" s="32"/>
      <c r="Y171" s="32"/>
      <c r="Z171" s="32"/>
      <c r="AA171" s="32"/>
      <c r="AB171" s="32"/>
      <c r="AC171" s="32"/>
      <c r="AD171" s="32"/>
      <c r="AE171" s="32"/>
      <c r="AF171" s="32"/>
      <c r="AG171" s="32"/>
      <c r="AH171" s="32"/>
      <c r="AI171" s="32"/>
      <c r="AJ171" s="32"/>
    </row>
    <row r="172" spans="21:36">
      <c r="U172" s="32"/>
      <c r="V172" s="32"/>
      <c r="W172" s="32"/>
      <c r="X172" s="32"/>
      <c r="Y172" s="32"/>
      <c r="Z172" s="32"/>
      <c r="AA172" s="32"/>
      <c r="AB172" s="32"/>
      <c r="AC172" s="32"/>
      <c r="AD172" s="32"/>
      <c r="AE172" s="32"/>
      <c r="AF172" s="32"/>
      <c r="AG172" s="32"/>
      <c r="AH172" s="32"/>
      <c r="AI172" s="32"/>
      <c r="AJ172" s="32"/>
    </row>
    <row r="173" spans="21:36">
      <c r="U173" s="32"/>
      <c r="V173" s="32"/>
      <c r="W173" s="32"/>
      <c r="X173" s="32"/>
      <c r="Y173" s="32"/>
      <c r="Z173" s="32"/>
      <c r="AA173" s="32"/>
      <c r="AB173" s="32"/>
      <c r="AC173" s="32"/>
      <c r="AD173" s="32"/>
      <c r="AE173" s="32"/>
      <c r="AF173" s="32"/>
      <c r="AG173" s="32"/>
      <c r="AH173" s="32"/>
      <c r="AI173" s="32"/>
      <c r="AJ173" s="32"/>
    </row>
    <row r="174" spans="21:36">
      <c r="U174" s="32"/>
      <c r="V174" s="32"/>
      <c r="W174" s="32"/>
      <c r="X174" s="32"/>
      <c r="Y174" s="32"/>
      <c r="Z174" s="32"/>
      <c r="AA174" s="32"/>
      <c r="AB174" s="32"/>
      <c r="AC174" s="32"/>
      <c r="AD174" s="32"/>
      <c r="AE174" s="32"/>
      <c r="AF174" s="32"/>
      <c r="AG174" s="32"/>
      <c r="AH174" s="32"/>
      <c r="AI174" s="32"/>
      <c r="AJ174" s="32"/>
    </row>
    <row r="175" spans="21:36">
      <c r="U175" s="32"/>
      <c r="V175" s="32"/>
      <c r="W175" s="32"/>
      <c r="X175" s="32"/>
      <c r="Y175" s="32"/>
      <c r="Z175" s="32"/>
      <c r="AA175" s="32"/>
      <c r="AB175" s="32"/>
      <c r="AC175" s="32"/>
      <c r="AD175" s="32"/>
      <c r="AE175" s="32"/>
      <c r="AF175" s="32"/>
      <c r="AG175" s="32"/>
      <c r="AH175" s="32"/>
      <c r="AI175" s="32"/>
      <c r="AJ175" s="32"/>
    </row>
    <row r="176" spans="21:36">
      <c r="U176" s="32"/>
      <c r="V176" s="32"/>
      <c r="W176" s="32"/>
      <c r="X176" s="32"/>
      <c r="Y176" s="32"/>
      <c r="Z176" s="32"/>
      <c r="AA176" s="32"/>
      <c r="AB176" s="32"/>
      <c r="AC176" s="32"/>
      <c r="AD176" s="32"/>
      <c r="AE176" s="32"/>
      <c r="AF176" s="32"/>
      <c r="AG176" s="32"/>
      <c r="AH176" s="32"/>
      <c r="AI176" s="32"/>
      <c r="AJ176" s="32"/>
    </row>
    <row r="177" spans="21:36">
      <c r="U177" s="32"/>
      <c r="V177" s="32"/>
      <c r="W177" s="32"/>
      <c r="X177" s="32"/>
      <c r="Y177" s="32"/>
      <c r="Z177" s="32"/>
      <c r="AA177" s="32"/>
      <c r="AB177" s="32"/>
      <c r="AC177" s="32"/>
      <c r="AD177" s="32"/>
      <c r="AE177" s="32"/>
      <c r="AF177" s="32"/>
      <c r="AG177" s="32"/>
      <c r="AH177" s="32"/>
      <c r="AI177" s="32"/>
      <c r="AJ177" s="32"/>
    </row>
    <row r="178" spans="21:36">
      <c r="U178" s="32"/>
      <c r="V178" s="32"/>
      <c r="W178" s="32"/>
      <c r="X178" s="32"/>
      <c r="Y178" s="32"/>
      <c r="Z178" s="32"/>
      <c r="AA178" s="32"/>
      <c r="AB178" s="32"/>
      <c r="AC178" s="32"/>
      <c r="AD178" s="32"/>
      <c r="AE178" s="32"/>
      <c r="AF178" s="32"/>
      <c r="AG178" s="32"/>
      <c r="AH178" s="32"/>
      <c r="AI178" s="32"/>
      <c r="AJ178" s="32"/>
    </row>
    <row r="179" spans="21:36">
      <c r="U179" s="32"/>
      <c r="V179" s="32"/>
      <c r="W179" s="32"/>
      <c r="X179" s="32"/>
      <c r="Y179" s="32"/>
      <c r="Z179" s="32"/>
      <c r="AA179" s="32"/>
      <c r="AB179" s="32"/>
      <c r="AC179" s="32"/>
      <c r="AD179" s="32"/>
      <c r="AE179" s="32"/>
      <c r="AF179" s="32"/>
      <c r="AG179" s="32"/>
      <c r="AH179" s="32"/>
      <c r="AI179" s="32"/>
      <c r="AJ179" s="32"/>
    </row>
    <row r="180" spans="21:36">
      <c r="U180" s="32"/>
      <c r="V180" s="32"/>
      <c r="W180" s="32"/>
      <c r="X180" s="32"/>
      <c r="Y180" s="32"/>
      <c r="Z180" s="32"/>
      <c r="AA180" s="32"/>
      <c r="AB180" s="32"/>
      <c r="AC180" s="32"/>
      <c r="AD180" s="32"/>
      <c r="AE180" s="32"/>
      <c r="AF180" s="32"/>
      <c r="AG180" s="32"/>
      <c r="AH180" s="32"/>
      <c r="AI180" s="32"/>
      <c r="AJ180" s="32"/>
    </row>
    <row r="181" spans="21:36">
      <c r="U181" s="32"/>
      <c r="V181" s="32"/>
      <c r="W181" s="32"/>
      <c r="X181" s="32"/>
      <c r="Y181" s="32"/>
      <c r="Z181" s="32"/>
      <c r="AA181" s="32"/>
      <c r="AB181" s="32"/>
      <c r="AC181" s="32"/>
      <c r="AD181" s="32"/>
      <c r="AE181" s="32"/>
      <c r="AF181" s="32"/>
      <c r="AG181" s="32"/>
      <c r="AH181" s="32"/>
      <c r="AI181" s="32"/>
      <c r="AJ181" s="32"/>
    </row>
    <row r="182" spans="21:36">
      <c r="U182" s="32"/>
      <c r="V182" s="32"/>
      <c r="W182" s="32"/>
      <c r="X182" s="32"/>
      <c r="Y182" s="32"/>
      <c r="Z182" s="32"/>
      <c r="AA182" s="32"/>
      <c r="AB182" s="32"/>
      <c r="AC182" s="32"/>
      <c r="AD182" s="32"/>
      <c r="AE182" s="32"/>
      <c r="AF182" s="32"/>
      <c r="AG182" s="32"/>
      <c r="AH182" s="32"/>
      <c r="AI182" s="32"/>
      <c r="AJ182" s="32"/>
    </row>
    <row r="183" spans="21:36">
      <c r="U183" s="32"/>
      <c r="V183" s="32"/>
      <c r="W183" s="32"/>
      <c r="X183" s="32"/>
      <c r="Y183" s="32"/>
      <c r="Z183" s="32"/>
      <c r="AA183" s="32"/>
      <c r="AB183" s="32"/>
      <c r="AC183" s="32"/>
      <c r="AD183" s="32"/>
      <c r="AE183" s="32"/>
      <c r="AF183" s="32"/>
      <c r="AG183" s="32"/>
      <c r="AH183" s="32"/>
      <c r="AI183" s="32"/>
      <c r="AJ183" s="32"/>
    </row>
    <row r="184" spans="21:36">
      <c r="U184" s="32"/>
      <c r="V184" s="32"/>
      <c r="W184" s="32"/>
      <c r="X184" s="32"/>
      <c r="Y184" s="32"/>
      <c r="Z184" s="32"/>
      <c r="AA184" s="32"/>
      <c r="AB184" s="32"/>
      <c r="AC184" s="32"/>
      <c r="AD184" s="32"/>
      <c r="AE184" s="32"/>
      <c r="AF184" s="32"/>
      <c r="AG184" s="32"/>
      <c r="AH184" s="32"/>
      <c r="AI184" s="32"/>
      <c r="AJ184" s="32"/>
    </row>
    <row r="185" spans="21:36">
      <c r="U185" s="32"/>
      <c r="V185" s="32"/>
      <c r="W185" s="32"/>
      <c r="X185" s="32"/>
      <c r="Y185" s="32"/>
      <c r="Z185" s="32"/>
      <c r="AA185" s="32"/>
      <c r="AB185" s="32"/>
      <c r="AC185" s="32"/>
      <c r="AD185" s="32"/>
      <c r="AE185" s="32"/>
      <c r="AF185" s="32"/>
      <c r="AG185" s="32"/>
      <c r="AH185" s="32"/>
      <c r="AI185" s="32"/>
      <c r="AJ185" s="32"/>
    </row>
    <row r="186" spans="21:36">
      <c r="U186" s="32"/>
      <c r="V186" s="32"/>
      <c r="W186" s="32"/>
      <c r="X186" s="32"/>
      <c r="Y186" s="32"/>
      <c r="Z186" s="32"/>
      <c r="AA186" s="32"/>
      <c r="AB186" s="32"/>
      <c r="AC186" s="32"/>
      <c r="AD186" s="32"/>
      <c r="AE186" s="32"/>
      <c r="AF186" s="32"/>
      <c r="AG186" s="32"/>
      <c r="AH186" s="32"/>
      <c r="AI186" s="32"/>
      <c r="AJ186" s="32"/>
    </row>
    <row r="187" spans="21:36">
      <c r="U187" s="32"/>
      <c r="V187" s="32"/>
      <c r="W187" s="32"/>
      <c r="X187" s="32"/>
      <c r="Y187" s="32"/>
      <c r="Z187" s="32"/>
      <c r="AA187" s="32"/>
      <c r="AB187" s="32"/>
      <c r="AC187" s="32"/>
      <c r="AD187" s="32"/>
      <c r="AE187" s="32"/>
      <c r="AF187" s="32"/>
      <c r="AG187" s="32"/>
      <c r="AH187" s="32"/>
      <c r="AI187" s="32"/>
      <c r="AJ187" s="32"/>
    </row>
    <row r="188" spans="21:36">
      <c r="U188" s="32"/>
      <c r="V188" s="32"/>
      <c r="W188" s="32"/>
      <c r="X188" s="32"/>
      <c r="Y188" s="32"/>
      <c r="Z188" s="32"/>
      <c r="AA188" s="32"/>
      <c r="AB188" s="32"/>
      <c r="AC188" s="32"/>
      <c r="AD188" s="32"/>
      <c r="AE188" s="32"/>
      <c r="AF188" s="32"/>
      <c r="AG188" s="32"/>
      <c r="AH188" s="32"/>
      <c r="AI188" s="32"/>
      <c r="AJ188" s="32"/>
    </row>
    <row r="189" spans="21:36">
      <c r="U189" s="32"/>
      <c r="V189" s="32"/>
      <c r="W189" s="32"/>
      <c r="X189" s="32"/>
      <c r="Y189" s="32"/>
      <c r="Z189" s="32"/>
      <c r="AA189" s="32"/>
      <c r="AB189" s="32"/>
      <c r="AC189" s="32"/>
      <c r="AD189" s="32"/>
      <c r="AE189" s="32"/>
      <c r="AF189" s="32"/>
      <c r="AG189" s="32"/>
      <c r="AH189" s="32"/>
      <c r="AI189" s="32"/>
      <c r="AJ189" s="32"/>
    </row>
    <row r="190" spans="21:36">
      <c r="U190" s="32"/>
      <c r="V190" s="32"/>
      <c r="W190" s="32"/>
      <c r="X190" s="32"/>
      <c r="Y190" s="32"/>
      <c r="Z190" s="32"/>
      <c r="AA190" s="32"/>
      <c r="AB190" s="32"/>
      <c r="AC190" s="32"/>
      <c r="AD190" s="32"/>
      <c r="AE190" s="32"/>
      <c r="AF190" s="32"/>
      <c r="AG190" s="32"/>
      <c r="AH190" s="32"/>
      <c r="AI190" s="32"/>
      <c r="AJ190" s="32"/>
    </row>
    <row r="191" spans="21:36">
      <c r="U191" s="32"/>
      <c r="V191" s="32"/>
      <c r="W191" s="32"/>
      <c r="X191" s="32"/>
      <c r="Y191" s="32"/>
      <c r="Z191" s="32"/>
      <c r="AA191" s="32"/>
      <c r="AB191" s="32"/>
      <c r="AC191" s="32"/>
      <c r="AD191" s="32"/>
      <c r="AE191" s="32"/>
      <c r="AF191" s="32"/>
      <c r="AG191" s="32"/>
      <c r="AH191" s="32"/>
      <c r="AI191" s="32"/>
      <c r="AJ191" s="32"/>
    </row>
    <row r="192" spans="21:36">
      <c r="U192" s="32"/>
      <c r="V192" s="32"/>
      <c r="W192" s="32"/>
      <c r="X192" s="32"/>
      <c r="Y192" s="32"/>
      <c r="Z192" s="32"/>
      <c r="AA192" s="32"/>
      <c r="AB192" s="32"/>
      <c r="AC192" s="32"/>
      <c r="AD192" s="32"/>
      <c r="AE192" s="32"/>
      <c r="AF192" s="32"/>
      <c r="AG192" s="32"/>
      <c r="AH192" s="32"/>
      <c r="AI192" s="32"/>
      <c r="AJ192" s="32"/>
    </row>
    <row r="193" spans="21:36">
      <c r="U193" s="32"/>
      <c r="V193" s="32"/>
      <c r="W193" s="32"/>
      <c r="X193" s="32"/>
      <c r="Y193" s="32"/>
      <c r="Z193" s="32"/>
      <c r="AA193" s="32"/>
      <c r="AB193" s="32"/>
      <c r="AC193" s="32"/>
      <c r="AD193" s="32"/>
      <c r="AE193" s="32"/>
      <c r="AF193" s="32"/>
      <c r="AG193" s="32"/>
      <c r="AH193" s="32"/>
      <c r="AI193" s="32"/>
      <c r="AJ193" s="32"/>
    </row>
    <row r="194" spans="21:36">
      <c r="U194" s="32"/>
      <c r="V194" s="32"/>
      <c r="W194" s="32"/>
      <c r="X194" s="32"/>
      <c r="Y194" s="32"/>
      <c r="Z194" s="32"/>
      <c r="AA194" s="32"/>
      <c r="AB194" s="32"/>
      <c r="AC194" s="32"/>
      <c r="AD194" s="32"/>
      <c r="AE194" s="32"/>
      <c r="AF194" s="32"/>
      <c r="AG194" s="32"/>
      <c r="AH194" s="32"/>
      <c r="AI194" s="32"/>
      <c r="AJ194" s="32"/>
    </row>
    <row r="195" spans="21:36">
      <c r="U195" s="32"/>
      <c r="V195" s="32"/>
      <c r="W195" s="32"/>
      <c r="X195" s="32"/>
      <c r="Y195" s="32"/>
      <c r="Z195" s="32"/>
      <c r="AA195" s="32"/>
      <c r="AB195" s="32"/>
      <c r="AC195" s="32"/>
      <c r="AD195" s="32"/>
      <c r="AE195" s="32"/>
      <c r="AF195" s="32"/>
      <c r="AG195" s="32"/>
      <c r="AH195" s="32"/>
      <c r="AI195" s="32"/>
      <c r="AJ195" s="32"/>
    </row>
    <row r="196" spans="21:36">
      <c r="U196" s="32"/>
      <c r="V196" s="32"/>
      <c r="W196" s="32"/>
      <c r="X196" s="32"/>
      <c r="Y196" s="32"/>
      <c r="Z196" s="32"/>
      <c r="AA196" s="32"/>
      <c r="AB196" s="32"/>
      <c r="AC196" s="32"/>
      <c r="AD196" s="32"/>
      <c r="AE196" s="32"/>
      <c r="AF196" s="32"/>
      <c r="AG196" s="32"/>
      <c r="AH196" s="32"/>
      <c r="AI196" s="32"/>
      <c r="AJ196" s="32"/>
    </row>
    <row r="197" spans="21:36">
      <c r="U197" s="32"/>
      <c r="V197" s="32"/>
      <c r="W197" s="32"/>
      <c r="X197" s="32"/>
      <c r="Y197" s="32"/>
      <c r="Z197" s="32"/>
      <c r="AA197" s="32"/>
      <c r="AB197" s="32"/>
      <c r="AC197" s="32"/>
      <c r="AD197" s="32"/>
      <c r="AE197" s="32"/>
      <c r="AF197" s="32"/>
      <c r="AG197" s="32"/>
      <c r="AH197" s="32"/>
      <c r="AI197" s="32"/>
      <c r="AJ197" s="32"/>
    </row>
    <row r="198" spans="21:36">
      <c r="U198" s="32"/>
      <c r="V198" s="32"/>
      <c r="W198" s="32"/>
      <c r="X198" s="32"/>
      <c r="Y198" s="32"/>
      <c r="Z198" s="32"/>
      <c r="AA198" s="32"/>
      <c r="AB198" s="32"/>
      <c r="AC198" s="32"/>
      <c r="AD198" s="32"/>
      <c r="AE198" s="32"/>
      <c r="AF198" s="32"/>
      <c r="AG198" s="32"/>
      <c r="AH198" s="32"/>
      <c r="AI198" s="32"/>
      <c r="AJ198" s="32"/>
    </row>
    <row r="199" spans="21:36">
      <c r="U199" s="32"/>
      <c r="V199" s="32"/>
      <c r="W199" s="32"/>
      <c r="X199" s="32"/>
      <c r="Y199" s="32"/>
      <c r="Z199" s="32"/>
      <c r="AA199" s="32"/>
      <c r="AB199" s="32"/>
      <c r="AC199" s="32"/>
      <c r="AD199" s="32"/>
      <c r="AE199" s="32"/>
      <c r="AF199" s="32"/>
      <c r="AG199" s="32"/>
      <c r="AH199" s="32"/>
      <c r="AI199" s="32"/>
      <c r="AJ199" s="32"/>
    </row>
    <row r="200" spans="21:36">
      <c r="U200" s="32"/>
      <c r="V200" s="32"/>
      <c r="W200" s="32"/>
      <c r="X200" s="32"/>
      <c r="Y200" s="32"/>
      <c r="Z200" s="32"/>
      <c r="AA200" s="32"/>
      <c r="AB200" s="32"/>
      <c r="AC200" s="32"/>
      <c r="AD200" s="32"/>
      <c r="AE200" s="32"/>
      <c r="AF200" s="32"/>
      <c r="AG200" s="32"/>
      <c r="AH200" s="32"/>
      <c r="AI200" s="32"/>
      <c r="AJ200" s="32"/>
    </row>
    <row r="201" spans="21:36">
      <c r="U201" s="32"/>
      <c r="V201" s="32"/>
      <c r="W201" s="32"/>
      <c r="X201" s="32"/>
      <c r="Y201" s="32"/>
      <c r="Z201" s="32"/>
      <c r="AA201" s="32"/>
      <c r="AB201" s="32"/>
      <c r="AC201" s="32"/>
      <c r="AD201" s="32"/>
      <c r="AE201" s="32"/>
      <c r="AF201" s="32"/>
      <c r="AG201" s="32"/>
      <c r="AH201" s="32"/>
      <c r="AI201" s="32"/>
      <c r="AJ201" s="32"/>
    </row>
    <row r="202" spans="21:36">
      <c r="U202" s="32"/>
      <c r="V202" s="32"/>
      <c r="W202" s="32"/>
      <c r="X202" s="32"/>
      <c r="Y202" s="32"/>
      <c r="Z202" s="32"/>
      <c r="AA202" s="32"/>
      <c r="AB202" s="32"/>
      <c r="AC202" s="32"/>
      <c r="AD202" s="32"/>
      <c r="AE202" s="32"/>
      <c r="AF202" s="32"/>
      <c r="AG202" s="32"/>
      <c r="AH202" s="32"/>
      <c r="AI202" s="32"/>
      <c r="AJ202" s="32"/>
    </row>
    <row r="203" spans="21:36">
      <c r="U203" s="32"/>
      <c r="V203" s="32"/>
      <c r="W203" s="32"/>
      <c r="X203" s="32"/>
      <c r="Y203" s="32"/>
      <c r="Z203" s="32"/>
      <c r="AA203" s="32"/>
      <c r="AB203" s="32"/>
      <c r="AC203" s="32"/>
      <c r="AD203" s="32"/>
      <c r="AE203" s="32"/>
      <c r="AF203" s="32"/>
      <c r="AG203" s="32"/>
      <c r="AH203" s="32"/>
      <c r="AI203" s="32"/>
      <c r="AJ203" s="32"/>
    </row>
    <row r="204" spans="21:36">
      <c r="U204" s="32"/>
      <c r="V204" s="32"/>
      <c r="W204" s="32"/>
      <c r="X204" s="32"/>
      <c r="Y204" s="32"/>
      <c r="Z204" s="32"/>
      <c r="AA204" s="32"/>
      <c r="AB204" s="32"/>
      <c r="AC204" s="32"/>
      <c r="AD204" s="32"/>
      <c r="AE204" s="32"/>
      <c r="AF204" s="32"/>
      <c r="AG204" s="32"/>
      <c r="AH204" s="32"/>
      <c r="AI204" s="32"/>
      <c r="AJ204" s="32"/>
    </row>
    <row r="205" spans="21:36">
      <c r="U205" s="32"/>
      <c r="V205" s="32"/>
      <c r="W205" s="32"/>
      <c r="X205" s="32"/>
      <c r="Y205" s="32"/>
      <c r="Z205" s="32"/>
      <c r="AA205" s="32"/>
      <c r="AB205" s="32"/>
      <c r="AC205" s="32"/>
      <c r="AD205" s="32"/>
      <c r="AE205" s="32"/>
      <c r="AF205" s="32"/>
      <c r="AG205" s="32"/>
      <c r="AH205" s="32"/>
      <c r="AI205" s="32"/>
      <c r="AJ205" s="32"/>
    </row>
    <row r="206" spans="21:36">
      <c r="U206" s="32"/>
      <c r="V206" s="32"/>
      <c r="W206" s="32"/>
      <c r="X206" s="32"/>
      <c r="Y206" s="32"/>
      <c r="Z206" s="32"/>
      <c r="AA206" s="32"/>
      <c r="AB206" s="32"/>
      <c r="AC206" s="32"/>
      <c r="AD206" s="32"/>
      <c r="AE206" s="32"/>
      <c r="AF206" s="32"/>
      <c r="AG206" s="32"/>
      <c r="AH206" s="32"/>
      <c r="AI206" s="32"/>
      <c r="AJ206" s="32"/>
    </row>
    <row r="207" spans="21:36">
      <c r="U207" s="32"/>
      <c r="V207" s="32"/>
      <c r="W207" s="32"/>
      <c r="X207" s="32"/>
      <c r="Y207" s="32"/>
      <c r="Z207" s="32"/>
      <c r="AA207" s="32"/>
      <c r="AB207" s="32"/>
      <c r="AC207" s="32"/>
      <c r="AD207" s="32"/>
      <c r="AE207" s="32"/>
      <c r="AF207" s="32"/>
      <c r="AG207" s="32"/>
      <c r="AH207" s="32"/>
      <c r="AI207" s="32"/>
      <c r="AJ207" s="32"/>
    </row>
    <row r="208" spans="21:36">
      <c r="U208" s="32"/>
      <c r="V208" s="32"/>
      <c r="W208" s="32"/>
      <c r="X208" s="32"/>
      <c r="Y208" s="32"/>
      <c r="Z208" s="32"/>
      <c r="AA208" s="32"/>
      <c r="AB208" s="32"/>
      <c r="AC208" s="32"/>
      <c r="AD208" s="32"/>
      <c r="AE208" s="32"/>
      <c r="AF208" s="32"/>
      <c r="AG208" s="32"/>
      <c r="AH208" s="32"/>
      <c r="AI208" s="32"/>
      <c r="AJ208" s="32"/>
    </row>
    <row r="209" spans="21:36">
      <c r="U209" s="32"/>
      <c r="V209" s="32"/>
      <c r="W209" s="32"/>
      <c r="X209" s="32"/>
      <c r="Y209" s="32"/>
      <c r="Z209" s="32"/>
      <c r="AA209" s="32"/>
      <c r="AB209" s="32"/>
      <c r="AC209" s="32"/>
      <c r="AD209" s="32"/>
      <c r="AE209" s="32"/>
      <c r="AF209" s="32"/>
      <c r="AG209" s="32"/>
      <c r="AH209" s="32"/>
      <c r="AI209" s="32"/>
      <c r="AJ209" s="32"/>
    </row>
    <row r="210" spans="21:36">
      <c r="U210" s="32"/>
      <c r="V210" s="32"/>
      <c r="W210" s="32"/>
      <c r="X210" s="32"/>
      <c r="Y210" s="32"/>
      <c r="Z210" s="32"/>
      <c r="AA210" s="32"/>
      <c r="AB210" s="32"/>
      <c r="AC210" s="32"/>
      <c r="AD210" s="32"/>
      <c r="AE210" s="32"/>
      <c r="AF210" s="32"/>
      <c r="AG210" s="32"/>
      <c r="AH210" s="32"/>
      <c r="AI210" s="32"/>
      <c r="AJ210" s="32"/>
    </row>
    <row r="211" spans="21:36">
      <c r="U211" s="32"/>
      <c r="V211" s="32"/>
      <c r="W211" s="32"/>
      <c r="X211" s="32"/>
      <c r="Y211" s="32"/>
      <c r="Z211" s="32"/>
      <c r="AA211" s="32"/>
      <c r="AB211" s="32"/>
      <c r="AC211" s="32"/>
      <c r="AD211" s="32"/>
      <c r="AE211" s="32"/>
      <c r="AF211" s="32"/>
      <c r="AG211" s="32"/>
      <c r="AH211" s="32"/>
      <c r="AI211" s="32"/>
      <c r="AJ211" s="32"/>
    </row>
    <row r="212" spans="21:36">
      <c r="U212" s="32"/>
      <c r="V212" s="32"/>
      <c r="W212" s="32"/>
      <c r="X212" s="32"/>
      <c r="Y212" s="32"/>
      <c r="Z212" s="32"/>
      <c r="AA212" s="32"/>
      <c r="AB212" s="32"/>
      <c r="AC212" s="32"/>
      <c r="AD212" s="32"/>
      <c r="AE212" s="32"/>
      <c r="AF212" s="32"/>
      <c r="AG212" s="32"/>
      <c r="AH212" s="32"/>
      <c r="AI212" s="32"/>
      <c r="AJ212" s="32"/>
    </row>
    <row r="213" spans="21:36">
      <c r="U213" s="32"/>
      <c r="V213" s="32"/>
      <c r="W213" s="32"/>
      <c r="X213" s="32"/>
      <c r="Y213" s="32"/>
      <c r="Z213" s="32"/>
      <c r="AA213" s="32"/>
      <c r="AB213" s="32"/>
      <c r="AC213" s="32"/>
      <c r="AD213" s="32"/>
      <c r="AE213" s="32"/>
      <c r="AF213" s="32"/>
      <c r="AG213" s="32"/>
      <c r="AH213" s="32"/>
      <c r="AI213" s="32"/>
      <c r="AJ213" s="32"/>
    </row>
    <row r="214" spans="21:36">
      <c r="U214" s="32"/>
      <c r="V214" s="32"/>
      <c r="W214" s="32"/>
      <c r="X214" s="32"/>
      <c r="Y214" s="32"/>
      <c r="Z214" s="32"/>
      <c r="AA214" s="32"/>
      <c r="AB214" s="32"/>
      <c r="AC214" s="32"/>
      <c r="AD214" s="32"/>
      <c r="AE214" s="32"/>
      <c r="AF214" s="32"/>
      <c r="AG214" s="32"/>
      <c r="AH214" s="32"/>
      <c r="AI214" s="32"/>
      <c r="AJ214" s="32"/>
    </row>
    <row r="215" spans="21:36">
      <c r="U215" s="32"/>
      <c r="V215" s="32"/>
      <c r="W215" s="32"/>
      <c r="X215" s="32"/>
      <c r="Y215" s="32"/>
      <c r="Z215" s="32"/>
      <c r="AA215" s="32"/>
      <c r="AB215" s="32"/>
      <c r="AC215" s="32"/>
      <c r="AD215" s="32"/>
      <c r="AE215" s="32"/>
      <c r="AF215" s="32"/>
      <c r="AG215" s="32"/>
      <c r="AH215" s="32"/>
      <c r="AI215" s="32"/>
      <c r="AJ215" s="32"/>
    </row>
    <row r="216" spans="21:36">
      <c r="U216" s="32"/>
      <c r="V216" s="32"/>
      <c r="W216" s="32"/>
      <c r="X216" s="32"/>
      <c r="Y216" s="32"/>
      <c r="Z216" s="32"/>
      <c r="AA216" s="32"/>
      <c r="AB216" s="32"/>
      <c r="AC216" s="32"/>
      <c r="AD216" s="32"/>
      <c r="AE216" s="32"/>
      <c r="AF216" s="32"/>
      <c r="AG216" s="32"/>
      <c r="AH216" s="32"/>
      <c r="AI216" s="32"/>
      <c r="AJ216" s="32"/>
    </row>
    <row r="217" spans="21:36">
      <c r="U217" s="32"/>
      <c r="V217" s="32"/>
      <c r="W217" s="32"/>
      <c r="X217" s="32"/>
      <c r="Y217" s="32"/>
      <c r="Z217" s="32"/>
      <c r="AA217" s="32"/>
      <c r="AB217" s="32"/>
      <c r="AC217" s="32"/>
      <c r="AD217" s="32"/>
      <c r="AE217" s="32"/>
      <c r="AF217" s="32"/>
      <c r="AG217" s="32"/>
      <c r="AH217" s="32"/>
      <c r="AI217" s="32"/>
      <c r="AJ217" s="32"/>
    </row>
    <row r="218" spans="21:36">
      <c r="U218" s="32"/>
      <c r="V218" s="32"/>
      <c r="W218" s="32"/>
      <c r="X218" s="32"/>
      <c r="Y218" s="32"/>
      <c r="Z218" s="32"/>
      <c r="AA218" s="32"/>
      <c r="AB218" s="32"/>
      <c r="AC218" s="32"/>
      <c r="AD218" s="32"/>
      <c r="AE218" s="32"/>
      <c r="AF218" s="32"/>
      <c r="AG218" s="32"/>
      <c r="AH218" s="32"/>
      <c r="AI218" s="32"/>
      <c r="AJ218" s="32"/>
    </row>
    <row r="219" spans="21:36">
      <c r="U219" s="32"/>
      <c r="V219" s="32"/>
      <c r="W219" s="32"/>
      <c r="X219" s="32"/>
      <c r="Y219" s="32"/>
      <c r="Z219" s="32"/>
      <c r="AA219" s="32"/>
      <c r="AB219" s="32"/>
      <c r="AC219" s="32"/>
      <c r="AD219" s="32"/>
      <c r="AE219" s="32"/>
      <c r="AF219" s="32"/>
      <c r="AG219" s="32"/>
      <c r="AH219" s="32"/>
      <c r="AI219" s="32"/>
      <c r="AJ219" s="32"/>
    </row>
    <row r="220" spans="21:36">
      <c r="U220" s="32"/>
      <c r="V220" s="32"/>
      <c r="W220" s="32"/>
      <c r="X220" s="32"/>
      <c r="Y220" s="32"/>
      <c r="Z220" s="32"/>
      <c r="AA220" s="32"/>
      <c r="AB220" s="32"/>
      <c r="AC220" s="32"/>
      <c r="AD220" s="32"/>
      <c r="AE220" s="32"/>
      <c r="AF220" s="32"/>
      <c r="AG220" s="32"/>
      <c r="AH220" s="32"/>
      <c r="AI220" s="32"/>
      <c r="AJ220" s="32"/>
    </row>
    <row r="221" spans="21:36">
      <c r="U221" s="32"/>
      <c r="V221" s="32"/>
      <c r="W221" s="32"/>
      <c r="X221" s="32"/>
      <c r="Y221" s="32"/>
      <c r="Z221" s="32"/>
      <c r="AA221" s="32"/>
      <c r="AB221" s="32"/>
      <c r="AC221" s="32"/>
      <c r="AD221" s="32"/>
      <c r="AE221" s="32"/>
      <c r="AF221" s="32"/>
      <c r="AG221" s="32"/>
      <c r="AH221" s="32"/>
      <c r="AI221" s="32"/>
      <c r="AJ221" s="32"/>
    </row>
    <row r="222" spans="21:36">
      <c r="U222" s="32"/>
      <c r="V222" s="32"/>
      <c r="W222" s="32"/>
      <c r="X222" s="32"/>
      <c r="Y222" s="32"/>
      <c r="Z222" s="32"/>
      <c r="AA222" s="32"/>
      <c r="AB222" s="32"/>
      <c r="AC222" s="32"/>
      <c r="AD222" s="32"/>
      <c r="AE222" s="32"/>
      <c r="AF222" s="32"/>
      <c r="AG222" s="32"/>
      <c r="AH222" s="32"/>
      <c r="AI222" s="32"/>
      <c r="AJ222" s="32"/>
    </row>
    <row r="223" spans="21:36">
      <c r="U223" s="32"/>
      <c r="V223" s="32"/>
      <c r="W223" s="32"/>
      <c r="X223" s="32"/>
      <c r="Y223" s="32"/>
      <c r="Z223" s="32"/>
      <c r="AA223" s="32"/>
      <c r="AB223" s="32"/>
      <c r="AC223" s="32"/>
      <c r="AD223" s="32"/>
      <c r="AE223" s="32"/>
      <c r="AF223" s="32"/>
      <c r="AG223" s="32"/>
      <c r="AH223" s="32"/>
      <c r="AI223" s="32"/>
      <c r="AJ223" s="32"/>
    </row>
    <row r="224" spans="21:36">
      <c r="U224" s="32"/>
      <c r="V224" s="32"/>
      <c r="W224" s="32"/>
      <c r="X224" s="32"/>
      <c r="Y224" s="32"/>
      <c r="Z224" s="32"/>
      <c r="AA224" s="32"/>
      <c r="AB224" s="32"/>
      <c r="AC224" s="32"/>
      <c r="AD224" s="32"/>
      <c r="AE224" s="32"/>
      <c r="AF224" s="32"/>
      <c r="AG224" s="32"/>
      <c r="AH224" s="32"/>
      <c r="AI224" s="32"/>
      <c r="AJ224" s="32"/>
    </row>
    <row r="225" spans="21:36">
      <c r="U225" s="32"/>
      <c r="V225" s="32"/>
      <c r="W225" s="32"/>
      <c r="X225" s="32"/>
      <c r="Y225" s="32"/>
      <c r="Z225" s="32"/>
      <c r="AA225" s="32"/>
      <c r="AB225" s="32"/>
      <c r="AC225" s="32"/>
      <c r="AD225" s="32"/>
      <c r="AE225" s="32"/>
      <c r="AF225" s="32"/>
      <c r="AG225" s="32"/>
      <c r="AH225" s="32"/>
      <c r="AI225" s="32"/>
      <c r="AJ225" s="32"/>
    </row>
    <row r="226" spans="21:36">
      <c r="U226" s="32"/>
      <c r="V226" s="32"/>
      <c r="W226" s="32"/>
      <c r="X226" s="32"/>
      <c r="Y226" s="32"/>
      <c r="Z226" s="32"/>
      <c r="AA226" s="32"/>
      <c r="AB226" s="32"/>
      <c r="AC226" s="32"/>
      <c r="AD226" s="32"/>
      <c r="AE226" s="32"/>
      <c r="AF226" s="32"/>
      <c r="AG226" s="32"/>
      <c r="AH226" s="32"/>
      <c r="AI226" s="32"/>
      <c r="AJ226" s="32"/>
    </row>
    <row r="227" spans="21:36">
      <c r="U227" s="32"/>
      <c r="V227" s="32"/>
      <c r="W227" s="32"/>
      <c r="X227" s="32"/>
      <c r="Y227" s="32"/>
      <c r="Z227" s="32"/>
      <c r="AA227" s="32"/>
      <c r="AB227" s="32"/>
      <c r="AC227" s="32"/>
      <c r="AD227" s="32"/>
      <c r="AE227" s="32"/>
      <c r="AF227" s="32"/>
      <c r="AG227" s="32"/>
      <c r="AH227" s="32"/>
      <c r="AI227" s="32"/>
      <c r="AJ227" s="32"/>
    </row>
    <row r="228" spans="21:36">
      <c r="U228" s="32"/>
      <c r="V228" s="32"/>
      <c r="W228" s="32"/>
      <c r="X228" s="32"/>
      <c r="Y228" s="32"/>
      <c r="Z228" s="32"/>
      <c r="AA228" s="32"/>
      <c r="AB228" s="32"/>
      <c r="AC228" s="32"/>
      <c r="AD228" s="32"/>
      <c r="AE228" s="32"/>
      <c r="AF228" s="32"/>
      <c r="AG228" s="32"/>
      <c r="AH228" s="32"/>
      <c r="AI228" s="32"/>
      <c r="AJ228" s="32"/>
    </row>
    <row r="229" spans="21:36">
      <c r="U229" s="32"/>
      <c r="V229" s="32"/>
      <c r="W229" s="32"/>
      <c r="X229" s="32"/>
      <c r="Y229" s="32"/>
      <c r="Z229" s="32"/>
      <c r="AA229" s="32"/>
      <c r="AB229" s="32"/>
      <c r="AC229" s="32"/>
      <c r="AD229" s="32"/>
      <c r="AE229" s="32"/>
      <c r="AF229" s="32"/>
      <c r="AG229" s="32"/>
      <c r="AH229" s="32"/>
      <c r="AI229" s="32"/>
      <c r="AJ229" s="32"/>
    </row>
    <row r="230" spans="21:36">
      <c r="U230" s="32"/>
      <c r="V230" s="32"/>
      <c r="W230" s="32"/>
      <c r="X230" s="32"/>
      <c r="Y230" s="32"/>
      <c r="Z230" s="32"/>
      <c r="AA230" s="32"/>
      <c r="AB230" s="32"/>
      <c r="AC230" s="32"/>
      <c r="AD230" s="32"/>
      <c r="AE230" s="32"/>
      <c r="AF230" s="32"/>
      <c r="AG230" s="32"/>
      <c r="AH230" s="32"/>
      <c r="AI230" s="32"/>
      <c r="AJ230" s="32"/>
    </row>
    <row r="231" spans="21:36">
      <c r="U231" s="32"/>
      <c r="V231" s="32"/>
      <c r="W231" s="32"/>
      <c r="X231" s="32"/>
      <c r="Y231" s="32"/>
      <c r="Z231" s="32"/>
      <c r="AA231" s="32"/>
      <c r="AB231" s="32"/>
      <c r="AC231" s="32"/>
      <c r="AD231" s="32"/>
      <c r="AE231" s="32"/>
      <c r="AF231" s="32"/>
      <c r="AG231" s="32"/>
      <c r="AH231" s="32"/>
      <c r="AI231" s="32"/>
      <c r="AJ231" s="32"/>
    </row>
    <row r="232" spans="21:36">
      <c r="U232" s="32"/>
      <c r="V232" s="32"/>
      <c r="W232" s="32"/>
      <c r="X232" s="32"/>
      <c r="Y232" s="32"/>
      <c r="Z232" s="32"/>
      <c r="AA232" s="32"/>
      <c r="AB232" s="32"/>
      <c r="AC232" s="32"/>
      <c r="AD232" s="32"/>
      <c r="AE232" s="32"/>
      <c r="AF232" s="32"/>
      <c r="AG232" s="32"/>
      <c r="AH232" s="32"/>
      <c r="AI232" s="32"/>
      <c r="AJ232" s="32"/>
    </row>
    <row r="233" spans="21:36">
      <c r="U233" s="32"/>
      <c r="V233" s="32"/>
      <c r="W233" s="32"/>
      <c r="X233" s="32"/>
      <c r="Y233" s="32"/>
      <c r="Z233" s="32"/>
      <c r="AA233" s="32"/>
      <c r="AB233" s="32"/>
      <c r="AC233" s="32"/>
      <c r="AD233" s="32"/>
      <c r="AE233" s="32"/>
      <c r="AF233" s="32"/>
      <c r="AG233" s="32"/>
      <c r="AH233" s="32"/>
      <c r="AI233" s="32"/>
      <c r="AJ233" s="32"/>
    </row>
    <row r="234" spans="21:36">
      <c r="U234" s="32"/>
      <c r="V234" s="32"/>
      <c r="W234" s="32"/>
      <c r="X234" s="32"/>
      <c r="Y234" s="32"/>
      <c r="Z234" s="32"/>
      <c r="AA234" s="32"/>
      <c r="AB234" s="32"/>
      <c r="AC234" s="32"/>
      <c r="AD234" s="32"/>
      <c r="AE234" s="32"/>
      <c r="AF234" s="32"/>
      <c r="AG234" s="32"/>
      <c r="AH234" s="32"/>
      <c r="AI234" s="32"/>
      <c r="AJ234" s="32"/>
    </row>
    <row r="235" spans="21:36">
      <c r="U235" s="32"/>
      <c r="V235" s="32"/>
      <c r="W235" s="32"/>
      <c r="X235" s="32"/>
      <c r="Y235" s="32"/>
      <c r="Z235" s="32"/>
      <c r="AA235" s="32"/>
      <c r="AB235" s="32"/>
      <c r="AC235" s="32"/>
      <c r="AD235" s="32"/>
      <c r="AE235" s="32"/>
      <c r="AF235" s="32"/>
      <c r="AG235" s="32"/>
      <c r="AH235" s="32"/>
      <c r="AI235" s="32"/>
      <c r="AJ235" s="32"/>
    </row>
    <row r="236" spans="21:36">
      <c r="U236" s="32"/>
      <c r="V236" s="32"/>
      <c r="W236" s="32"/>
      <c r="X236" s="32"/>
      <c r="Y236" s="32"/>
      <c r="Z236" s="32"/>
      <c r="AA236" s="32"/>
      <c r="AB236" s="32"/>
      <c r="AC236" s="32"/>
      <c r="AD236" s="32"/>
      <c r="AE236" s="32"/>
      <c r="AF236" s="32"/>
      <c r="AG236" s="32"/>
      <c r="AH236" s="32"/>
      <c r="AI236" s="32"/>
      <c r="AJ236" s="32"/>
    </row>
    <row r="237" spans="21:36">
      <c r="U237" s="32"/>
      <c r="V237" s="32"/>
      <c r="W237" s="32"/>
      <c r="X237" s="32"/>
      <c r="Y237" s="32"/>
      <c r="Z237" s="32"/>
      <c r="AA237" s="32"/>
      <c r="AB237" s="32"/>
      <c r="AC237" s="32"/>
      <c r="AD237" s="32"/>
      <c r="AE237" s="32"/>
      <c r="AF237" s="32"/>
      <c r="AG237" s="32"/>
      <c r="AH237" s="32"/>
      <c r="AI237" s="32"/>
      <c r="AJ237" s="32"/>
    </row>
    <row r="238" spans="21:36">
      <c r="U238" s="32"/>
      <c r="V238" s="32"/>
      <c r="W238" s="32"/>
      <c r="X238" s="32"/>
      <c r="Y238" s="32"/>
      <c r="Z238" s="32"/>
      <c r="AA238" s="32"/>
      <c r="AB238" s="32"/>
      <c r="AC238" s="32"/>
      <c r="AD238" s="32"/>
      <c r="AE238" s="32"/>
      <c r="AF238" s="32"/>
      <c r="AG238" s="32"/>
      <c r="AH238" s="32"/>
      <c r="AI238" s="32"/>
      <c r="AJ238" s="32"/>
    </row>
    <row r="239" spans="21:36">
      <c r="U239" s="32"/>
      <c r="V239" s="32"/>
      <c r="W239" s="32"/>
      <c r="X239" s="32"/>
      <c r="Y239" s="32"/>
      <c r="Z239" s="32"/>
      <c r="AA239" s="32"/>
      <c r="AB239" s="32"/>
      <c r="AC239" s="32"/>
      <c r="AD239" s="32"/>
      <c r="AE239" s="32"/>
      <c r="AF239" s="32"/>
      <c r="AG239" s="32"/>
      <c r="AH239" s="32"/>
      <c r="AI239" s="32"/>
      <c r="AJ239" s="32"/>
    </row>
    <row r="240" spans="21:36">
      <c r="U240" s="32"/>
      <c r="V240" s="32"/>
      <c r="W240" s="32"/>
      <c r="X240" s="32"/>
      <c r="Y240" s="32"/>
      <c r="Z240" s="32"/>
      <c r="AA240" s="32"/>
      <c r="AB240" s="32"/>
      <c r="AC240" s="32"/>
      <c r="AD240" s="32"/>
      <c r="AE240" s="32"/>
      <c r="AF240" s="32"/>
      <c r="AG240" s="32"/>
      <c r="AH240" s="32"/>
      <c r="AI240" s="32"/>
      <c r="AJ240" s="32"/>
    </row>
    <row r="241" spans="21:36">
      <c r="U241" s="32"/>
      <c r="V241" s="32"/>
      <c r="W241" s="32"/>
      <c r="X241" s="32"/>
      <c r="Y241" s="32"/>
      <c r="Z241" s="32"/>
      <c r="AA241" s="32"/>
      <c r="AB241" s="32"/>
      <c r="AC241" s="32"/>
      <c r="AD241" s="32"/>
      <c r="AE241" s="32"/>
      <c r="AF241" s="32"/>
      <c r="AG241" s="32"/>
      <c r="AH241" s="32"/>
      <c r="AI241" s="32"/>
      <c r="AJ241" s="32"/>
    </row>
    <row r="242" spans="21:36">
      <c r="U242" s="32"/>
      <c r="V242" s="32"/>
      <c r="W242" s="32"/>
      <c r="X242" s="32"/>
      <c r="Y242" s="32"/>
      <c r="Z242" s="32"/>
      <c r="AA242" s="32"/>
      <c r="AB242" s="32"/>
      <c r="AC242" s="32"/>
      <c r="AD242" s="32"/>
      <c r="AE242" s="32"/>
      <c r="AF242" s="32"/>
      <c r="AG242" s="32"/>
      <c r="AH242" s="32"/>
      <c r="AI242" s="32"/>
      <c r="AJ242" s="32"/>
    </row>
    <row r="243" spans="21:36">
      <c r="U243" s="32"/>
      <c r="V243" s="32"/>
      <c r="W243" s="32"/>
      <c r="X243" s="32"/>
      <c r="Y243" s="32"/>
      <c r="Z243" s="32"/>
      <c r="AA243" s="32"/>
      <c r="AB243" s="32"/>
      <c r="AC243" s="32"/>
      <c r="AD243" s="32"/>
      <c r="AE243" s="32"/>
      <c r="AF243" s="32"/>
      <c r="AG243" s="32"/>
      <c r="AH243" s="32"/>
      <c r="AI243" s="32"/>
      <c r="AJ243" s="32"/>
    </row>
    <row r="244" spans="21:36">
      <c r="U244" s="32"/>
      <c r="V244" s="32"/>
      <c r="W244" s="32"/>
      <c r="X244" s="32"/>
      <c r="Y244" s="32"/>
      <c r="Z244" s="32"/>
      <c r="AA244" s="32"/>
      <c r="AB244" s="32"/>
      <c r="AC244" s="32"/>
      <c r="AD244" s="32"/>
      <c r="AE244" s="32"/>
      <c r="AF244" s="32"/>
      <c r="AG244" s="32"/>
      <c r="AH244" s="32"/>
      <c r="AI244" s="32"/>
      <c r="AJ244" s="32"/>
    </row>
    <row r="245" spans="21:36">
      <c r="U245" s="32"/>
      <c r="V245" s="32"/>
      <c r="W245" s="32"/>
      <c r="X245" s="32"/>
      <c r="Y245" s="32"/>
      <c r="Z245" s="32"/>
      <c r="AA245" s="32"/>
      <c r="AB245" s="32"/>
      <c r="AC245" s="32"/>
      <c r="AD245" s="32"/>
      <c r="AE245" s="32"/>
      <c r="AF245" s="32"/>
      <c r="AG245" s="32"/>
      <c r="AH245" s="32"/>
      <c r="AI245" s="32"/>
      <c r="AJ245" s="32"/>
    </row>
    <row r="246" spans="21:36">
      <c r="U246" s="32"/>
      <c r="V246" s="32"/>
      <c r="W246" s="32"/>
      <c r="X246" s="32"/>
      <c r="Y246" s="32"/>
      <c r="Z246" s="32"/>
      <c r="AA246" s="32"/>
      <c r="AB246" s="32"/>
      <c r="AC246" s="32"/>
      <c r="AD246" s="32"/>
      <c r="AE246" s="32"/>
      <c r="AF246" s="32"/>
      <c r="AG246" s="32"/>
      <c r="AH246" s="32"/>
      <c r="AI246" s="32"/>
      <c r="AJ246" s="32"/>
    </row>
    <row r="247" spans="21:36">
      <c r="U247" s="32"/>
      <c r="V247" s="32"/>
      <c r="W247" s="32"/>
      <c r="X247" s="32"/>
      <c r="Y247" s="32"/>
      <c r="Z247" s="32"/>
      <c r="AA247" s="32"/>
      <c r="AB247" s="32"/>
      <c r="AC247" s="32"/>
      <c r="AD247" s="32"/>
      <c r="AE247" s="32"/>
      <c r="AF247" s="32"/>
      <c r="AG247" s="32"/>
      <c r="AH247" s="32"/>
      <c r="AI247" s="32"/>
      <c r="AJ247" s="32"/>
    </row>
    <row r="248" spans="21:36">
      <c r="U248" s="32"/>
      <c r="V248" s="32"/>
      <c r="W248" s="32"/>
      <c r="X248" s="32"/>
      <c r="Y248" s="32"/>
      <c r="Z248" s="32"/>
      <c r="AA248" s="32"/>
      <c r="AB248" s="32"/>
      <c r="AC248" s="32"/>
      <c r="AD248" s="32"/>
      <c r="AE248" s="32"/>
      <c r="AF248" s="32"/>
      <c r="AG248" s="32"/>
      <c r="AH248" s="32"/>
      <c r="AI248" s="32"/>
      <c r="AJ248" s="32"/>
    </row>
    <row r="249" spans="21:36">
      <c r="U249" s="32"/>
      <c r="V249" s="32"/>
      <c r="W249" s="32"/>
      <c r="X249" s="32"/>
      <c r="Y249" s="32"/>
      <c r="Z249" s="32"/>
      <c r="AA249" s="32"/>
      <c r="AB249" s="32"/>
      <c r="AC249" s="32"/>
      <c r="AD249" s="32"/>
      <c r="AE249" s="32"/>
      <c r="AF249" s="32"/>
      <c r="AG249" s="32"/>
      <c r="AH249" s="32"/>
      <c r="AI249" s="32"/>
      <c r="AJ249" s="32"/>
    </row>
    <row r="250" spans="21:36">
      <c r="U250" s="32"/>
      <c r="V250" s="32"/>
      <c r="W250" s="32"/>
      <c r="X250" s="32"/>
      <c r="Y250" s="32"/>
      <c r="Z250" s="32"/>
      <c r="AA250" s="32"/>
      <c r="AB250" s="32"/>
      <c r="AC250" s="32"/>
      <c r="AD250" s="32"/>
      <c r="AE250" s="32"/>
      <c r="AF250" s="32"/>
      <c r="AG250" s="32"/>
      <c r="AH250" s="32"/>
      <c r="AI250" s="32"/>
      <c r="AJ250" s="32"/>
    </row>
    <row r="251" spans="21:36">
      <c r="U251" s="32"/>
      <c r="V251" s="32"/>
      <c r="W251" s="32"/>
      <c r="X251" s="32"/>
      <c r="Y251" s="32"/>
      <c r="Z251" s="32"/>
      <c r="AA251" s="32"/>
      <c r="AB251" s="32"/>
      <c r="AC251" s="32"/>
      <c r="AD251" s="32"/>
      <c r="AE251" s="32"/>
      <c r="AF251" s="32"/>
      <c r="AG251" s="32"/>
      <c r="AH251" s="32"/>
      <c r="AI251" s="32"/>
      <c r="AJ251" s="32"/>
    </row>
    <row r="252" spans="21:36">
      <c r="U252" s="32"/>
      <c r="V252" s="32"/>
      <c r="W252" s="32"/>
      <c r="X252" s="32"/>
      <c r="Y252" s="32"/>
      <c r="Z252" s="32"/>
      <c r="AA252" s="32"/>
      <c r="AB252" s="32"/>
      <c r="AC252" s="32"/>
      <c r="AD252" s="32"/>
      <c r="AE252" s="32"/>
      <c r="AF252" s="32"/>
      <c r="AG252" s="32"/>
      <c r="AH252" s="32"/>
      <c r="AI252" s="32"/>
      <c r="AJ252" s="32"/>
    </row>
    <row r="253" spans="21:36">
      <c r="U253" s="32"/>
      <c r="V253" s="32"/>
      <c r="W253" s="32"/>
      <c r="X253" s="32"/>
      <c r="Y253" s="32"/>
      <c r="Z253" s="32"/>
      <c r="AA253" s="32"/>
      <c r="AB253" s="32"/>
      <c r="AC253" s="32"/>
      <c r="AD253" s="32"/>
      <c r="AE253" s="32"/>
      <c r="AF253" s="32"/>
      <c r="AG253" s="32"/>
      <c r="AH253" s="32"/>
      <c r="AI253" s="32"/>
      <c r="AJ253" s="32"/>
    </row>
    <row r="254" spans="21:36">
      <c r="U254" s="32"/>
      <c r="V254" s="32"/>
      <c r="W254" s="32"/>
      <c r="X254" s="32"/>
      <c r="Y254" s="32"/>
      <c r="Z254" s="32"/>
      <c r="AA254" s="32"/>
      <c r="AB254" s="32"/>
      <c r="AC254" s="32"/>
      <c r="AD254" s="32"/>
      <c r="AE254" s="32"/>
      <c r="AF254" s="32"/>
      <c r="AG254" s="32"/>
      <c r="AH254" s="32"/>
      <c r="AI254" s="32"/>
      <c r="AJ254" s="32"/>
    </row>
    <row r="255" spans="21:36">
      <c r="U255" s="32"/>
      <c r="V255" s="32"/>
      <c r="W255" s="32"/>
      <c r="X255" s="32"/>
      <c r="Y255" s="32"/>
      <c r="Z255" s="32"/>
      <c r="AA255" s="32"/>
      <c r="AB255" s="32"/>
      <c r="AC255" s="32"/>
      <c r="AD255" s="32"/>
      <c r="AE255" s="32"/>
      <c r="AF255" s="32"/>
      <c r="AG255" s="32"/>
      <c r="AH255" s="32"/>
      <c r="AI255" s="32"/>
      <c r="AJ255" s="32"/>
    </row>
    <row r="256" spans="21:36">
      <c r="U256" s="32"/>
      <c r="V256" s="32"/>
      <c r="W256" s="32"/>
      <c r="X256" s="32"/>
      <c r="Y256" s="32"/>
      <c r="Z256" s="32"/>
      <c r="AA256" s="32"/>
      <c r="AB256" s="32"/>
      <c r="AC256" s="32"/>
      <c r="AD256" s="32"/>
      <c r="AE256" s="32"/>
      <c r="AF256" s="32"/>
      <c r="AG256" s="32"/>
      <c r="AH256" s="32"/>
      <c r="AI256" s="32"/>
      <c r="AJ256" s="32"/>
    </row>
    <row r="257" spans="21:36">
      <c r="U257" s="32"/>
      <c r="V257" s="32"/>
      <c r="W257" s="32"/>
      <c r="X257" s="32"/>
      <c r="Y257" s="32"/>
      <c r="Z257" s="32"/>
      <c r="AA257" s="32"/>
      <c r="AB257" s="32"/>
      <c r="AC257" s="32"/>
      <c r="AD257" s="32"/>
      <c r="AE257" s="32"/>
      <c r="AF257" s="32"/>
      <c r="AG257" s="32"/>
      <c r="AH257" s="32"/>
      <c r="AI257" s="32"/>
      <c r="AJ257" s="32"/>
    </row>
    <row r="258" spans="21:36">
      <c r="U258" s="32"/>
      <c r="V258" s="32"/>
      <c r="W258" s="32"/>
      <c r="X258" s="32"/>
      <c r="Y258" s="32"/>
      <c r="Z258" s="32"/>
      <c r="AA258" s="32"/>
      <c r="AB258" s="32"/>
      <c r="AC258" s="32"/>
      <c r="AD258" s="32"/>
      <c r="AE258" s="32"/>
      <c r="AF258" s="32"/>
      <c r="AG258" s="32"/>
      <c r="AH258" s="32"/>
      <c r="AI258" s="32"/>
      <c r="AJ258" s="32"/>
    </row>
    <row r="259" spans="21:36">
      <c r="U259" s="32"/>
      <c r="V259" s="32"/>
      <c r="W259" s="32"/>
      <c r="X259" s="32"/>
      <c r="Y259" s="32"/>
      <c r="Z259" s="32"/>
      <c r="AA259" s="32"/>
      <c r="AB259" s="32"/>
      <c r="AC259" s="32"/>
      <c r="AD259" s="32"/>
      <c r="AE259" s="32"/>
      <c r="AF259" s="32"/>
      <c r="AG259" s="32"/>
      <c r="AH259" s="32"/>
      <c r="AI259" s="32"/>
      <c r="AJ259" s="32"/>
    </row>
    <row r="260" spans="21:36">
      <c r="U260" s="32"/>
      <c r="V260" s="32"/>
      <c r="W260" s="32"/>
      <c r="X260" s="32"/>
      <c r="Y260" s="32"/>
      <c r="Z260" s="32"/>
      <c r="AA260" s="32"/>
      <c r="AB260" s="32"/>
      <c r="AC260" s="32"/>
      <c r="AD260" s="32"/>
      <c r="AE260" s="32"/>
      <c r="AF260" s="32"/>
      <c r="AG260" s="32"/>
      <c r="AH260" s="32"/>
      <c r="AI260" s="32"/>
      <c r="AJ260" s="32"/>
    </row>
    <row r="261" spans="21:36">
      <c r="U261" s="32"/>
      <c r="V261" s="32"/>
      <c r="W261" s="32"/>
      <c r="X261" s="32"/>
      <c r="Y261" s="32"/>
      <c r="Z261" s="32"/>
      <c r="AA261" s="32"/>
      <c r="AB261" s="32"/>
      <c r="AC261" s="32"/>
      <c r="AD261" s="32"/>
      <c r="AE261" s="32"/>
      <c r="AF261" s="32"/>
      <c r="AG261" s="32"/>
      <c r="AH261" s="32"/>
      <c r="AI261" s="32"/>
      <c r="AJ261" s="32"/>
    </row>
    <row r="262" spans="21:36">
      <c r="U262" s="32"/>
      <c r="V262" s="32"/>
      <c r="W262" s="32"/>
      <c r="X262" s="32"/>
      <c r="Y262" s="32"/>
      <c r="Z262" s="32"/>
      <c r="AA262" s="32"/>
      <c r="AB262" s="32"/>
      <c r="AC262" s="32"/>
      <c r="AD262" s="32"/>
      <c r="AE262" s="32"/>
      <c r="AF262" s="32"/>
      <c r="AG262" s="32"/>
      <c r="AH262" s="32"/>
      <c r="AI262" s="32"/>
      <c r="AJ262" s="32"/>
    </row>
    <row r="263" spans="21:36">
      <c r="U263" s="32"/>
      <c r="V263" s="32"/>
      <c r="W263" s="32"/>
      <c r="X263" s="32"/>
      <c r="Y263" s="32"/>
      <c r="Z263" s="32"/>
      <c r="AA263" s="32"/>
      <c r="AB263" s="32"/>
      <c r="AC263" s="32"/>
      <c r="AD263" s="32"/>
      <c r="AE263" s="32"/>
      <c r="AF263" s="32"/>
      <c r="AG263" s="32"/>
      <c r="AH263" s="32"/>
      <c r="AI263" s="32"/>
      <c r="AJ263" s="32"/>
    </row>
    <row r="264" spans="21:36">
      <c r="U264" s="32"/>
      <c r="V264" s="32"/>
      <c r="W264" s="32"/>
      <c r="X264" s="32"/>
      <c r="Y264" s="32"/>
      <c r="Z264" s="32"/>
      <c r="AA264" s="32"/>
      <c r="AB264" s="32"/>
      <c r="AC264" s="32"/>
      <c r="AD264" s="32"/>
      <c r="AE264" s="32"/>
      <c r="AF264" s="32"/>
      <c r="AG264" s="32"/>
      <c r="AH264" s="32"/>
      <c r="AI264" s="32"/>
      <c r="AJ264" s="32"/>
    </row>
    <row r="265" spans="21:36">
      <c r="U265" s="32"/>
      <c r="V265" s="32"/>
      <c r="W265" s="32"/>
      <c r="X265" s="32"/>
      <c r="Y265" s="32"/>
      <c r="Z265" s="32"/>
      <c r="AA265" s="32"/>
      <c r="AB265" s="32"/>
      <c r="AC265" s="32"/>
      <c r="AD265" s="32"/>
      <c r="AE265" s="32"/>
      <c r="AF265" s="32"/>
      <c r="AG265" s="32"/>
      <c r="AH265" s="32"/>
      <c r="AI265" s="32"/>
      <c r="AJ265" s="32"/>
    </row>
    <row r="266" spans="21:36">
      <c r="U266" s="32"/>
      <c r="V266" s="32"/>
      <c r="W266" s="32"/>
      <c r="X266" s="32"/>
      <c r="Y266" s="32"/>
      <c r="Z266" s="32"/>
      <c r="AA266" s="32"/>
      <c r="AB266" s="32"/>
      <c r="AC266" s="32"/>
      <c r="AD266" s="32"/>
      <c r="AE266" s="32"/>
      <c r="AF266" s="32"/>
      <c r="AG266" s="32"/>
      <c r="AH266" s="32"/>
      <c r="AI266" s="32"/>
      <c r="AJ266" s="32"/>
    </row>
    <row r="267" spans="21:36">
      <c r="U267" s="32"/>
      <c r="V267" s="32"/>
      <c r="W267" s="32"/>
      <c r="X267" s="32"/>
      <c r="Y267" s="32"/>
      <c r="Z267" s="32"/>
      <c r="AA267" s="32"/>
      <c r="AB267" s="32"/>
      <c r="AC267" s="32"/>
      <c r="AD267" s="32"/>
      <c r="AE267" s="32"/>
      <c r="AF267" s="32"/>
      <c r="AG267" s="32"/>
      <c r="AH267" s="32"/>
      <c r="AI267" s="32"/>
      <c r="AJ267" s="32"/>
    </row>
    <row r="268" spans="21:36">
      <c r="U268" s="32"/>
      <c r="V268" s="32"/>
      <c r="W268" s="32"/>
      <c r="X268" s="32"/>
      <c r="Y268" s="32"/>
      <c r="Z268" s="32"/>
      <c r="AA268" s="32"/>
      <c r="AB268" s="32"/>
      <c r="AC268" s="32"/>
      <c r="AD268" s="32"/>
      <c r="AE268" s="32"/>
      <c r="AF268" s="32"/>
      <c r="AG268" s="32"/>
      <c r="AH268" s="32"/>
      <c r="AI268" s="32"/>
      <c r="AJ268" s="32"/>
    </row>
    <row r="269" spans="21:36">
      <c r="U269" s="32"/>
      <c r="V269" s="32"/>
      <c r="W269" s="32"/>
      <c r="X269" s="32"/>
      <c r="Y269" s="32"/>
      <c r="Z269" s="32"/>
      <c r="AA269" s="32"/>
      <c r="AB269" s="32"/>
      <c r="AC269" s="32"/>
      <c r="AD269" s="32"/>
      <c r="AE269" s="32"/>
      <c r="AF269" s="32"/>
      <c r="AG269" s="32"/>
      <c r="AH269" s="32"/>
      <c r="AI269" s="32"/>
      <c r="AJ269" s="32"/>
    </row>
    <row r="270" spans="21:36">
      <c r="U270" s="32"/>
      <c r="V270" s="32"/>
      <c r="W270" s="32"/>
      <c r="X270" s="32"/>
      <c r="Y270" s="32"/>
      <c r="Z270" s="32"/>
      <c r="AA270" s="32"/>
      <c r="AB270" s="32"/>
      <c r="AC270" s="32"/>
      <c r="AD270" s="32"/>
      <c r="AE270" s="32"/>
      <c r="AF270" s="32"/>
      <c r="AG270" s="32"/>
      <c r="AH270" s="32"/>
      <c r="AI270" s="32"/>
      <c r="AJ270" s="32"/>
    </row>
    <row r="271" spans="21:36">
      <c r="U271" s="32"/>
      <c r="V271" s="32"/>
      <c r="W271" s="32"/>
      <c r="X271" s="32"/>
      <c r="Y271" s="32"/>
      <c r="Z271" s="32"/>
      <c r="AA271" s="32"/>
      <c r="AB271" s="32"/>
      <c r="AC271" s="32"/>
      <c r="AD271" s="32"/>
      <c r="AE271" s="32"/>
      <c r="AF271" s="32"/>
      <c r="AG271" s="32"/>
      <c r="AH271" s="32"/>
      <c r="AI271" s="32"/>
      <c r="AJ271" s="32"/>
    </row>
    <row r="272" spans="21:36">
      <c r="U272" s="32"/>
      <c r="V272" s="32"/>
      <c r="W272" s="32"/>
      <c r="X272" s="32"/>
      <c r="Y272" s="32"/>
      <c r="Z272" s="32"/>
      <c r="AA272" s="32"/>
      <c r="AB272" s="32"/>
      <c r="AC272" s="32"/>
      <c r="AD272" s="32"/>
      <c r="AE272" s="32"/>
      <c r="AF272" s="32"/>
      <c r="AG272" s="32"/>
      <c r="AH272" s="32"/>
      <c r="AI272" s="32"/>
      <c r="AJ272" s="32"/>
    </row>
    <row r="273" spans="21:36">
      <c r="U273" s="32"/>
      <c r="V273" s="32"/>
      <c r="W273" s="32"/>
      <c r="X273" s="32"/>
      <c r="Y273" s="32"/>
      <c r="Z273" s="32"/>
      <c r="AA273" s="32"/>
      <c r="AB273" s="32"/>
      <c r="AC273" s="32"/>
      <c r="AD273" s="32"/>
      <c r="AE273" s="32"/>
      <c r="AF273" s="32"/>
      <c r="AG273" s="32"/>
      <c r="AH273" s="32"/>
      <c r="AI273" s="32"/>
      <c r="AJ273" s="32"/>
    </row>
    <row r="274" spans="21:36">
      <c r="U274" s="32"/>
      <c r="V274" s="32"/>
      <c r="W274" s="32"/>
      <c r="X274" s="32"/>
      <c r="Y274" s="32"/>
      <c r="Z274" s="32"/>
      <c r="AA274" s="32"/>
      <c r="AB274" s="32"/>
      <c r="AC274" s="32"/>
      <c r="AD274" s="32"/>
      <c r="AE274" s="32"/>
      <c r="AF274" s="32"/>
      <c r="AG274" s="32"/>
      <c r="AH274" s="32"/>
      <c r="AI274" s="32"/>
      <c r="AJ274" s="32"/>
    </row>
    <row r="275" spans="21:36">
      <c r="U275" s="32"/>
      <c r="V275" s="32"/>
      <c r="W275" s="32"/>
      <c r="X275" s="32"/>
      <c r="Y275" s="32"/>
      <c r="Z275" s="32"/>
      <c r="AA275" s="32"/>
      <c r="AB275" s="32"/>
      <c r="AC275" s="32"/>
      <c r="AD275" s="32"/>
      <c r="AE275" s="32"/>
      <c r="AF275" s="32"/>
      <c r="AG275" s="32"/>
      <c r="AH275" s="32"/>
      <c r="AI275" s="32"/>
      <c r="AJ275" s="32"/>
    </row>
    <row r="276" spans="21:36">
      <c r="U276" s="32"/>
      <c r="V276" s="32"/>
      <c r="W276" s="32"/>
      <c r="X276" s="32"/>
      <c r="Y276" s="32"/>
      <c r="Z276" s="32"/>
      <c r="AA276" s="32"/>
      <c r="AB276" s="32"/>
      <c r="AC276" s="32"/>
      <c r="AD276" s="32"/>
      <c r="AE276" s="32"/>
      <c r="AF276" s="32"/>
      <c r="AG276" s="32"/>
      <c r="AH276" s="32"/>
      <c r="AI276" s="32"/>
      <c r="AJ276" s="32"/>
    </row>
    <row r="277" spans="21:36">
      <c r="U277" s="32"/>
      <c r="V277" s="32"/>
      <c r="W277" s="32"/>
      <c r="X277" s="32"/>
      <c r="Y277" s="32"/>
      <c r="Z277" s="32"/>
      <c r="AA277" s="32"/>
      <c r="AB277" s="32"/>
      <c r="AC277" s="32"/>
      <c r="AD277" s="32"/>
      <c r="AE277" s="32"/>
      <c r="AF277" s="32"/>
      <c r="AG277" s="32"/>
      <c r="AH277" s="32"/>
      <c r="AI277" s="32"/>
      <c r="AJ277" s="32"/>
    </row>
    <row r="278" spans="21:36">
      <c r="U278" s="32"/>
      <c r="V278" s="32"/>
      <c r="W278" s="32"/>
      <c r="X278" s="32"/>
      <c r="Y278" s="32"/>
      <c r="Z278" s="32"/>
      <c r="AA278" s="32"/>
      <c r="AB278" s="32"/>
      <c r="AC278" s="32"/>
      <c r="AD278" s="32"/>
      <c r="AE278" s="32"/>
      <c r="AF278" s="32"/>
      <c r="AG278" s="32"/>
      <c r="AH278" s="32"/>
      <c r="AI278" s="32"/>
      <c r="AJ278" s="32"/>
    </row>
    <row r="279" spans="21:36">
      <c r="U279" s="32"/>
      <c r="V279" s="32"/>
      <c r="W279" s="32"/>
      <c r="X279" s="32"/>
      <c r="Y279" s="32"/>
      <c r="Z279" s="32"/>
      <c r="AA279" s="32"/>
      <c r="AB279" s="32"/>
      <c r="AC279" s="32"/>
      <c r="AD279" s="32"/>
      <c r="AE279" s="32"/>
      <c r="AF279" s="32"/>
      <c r="AG279" s="32"/>
      <c r="AH279" s="32"/>
      <c r="AI279" s="32"/>
      <c r="AJ279" s="32"/>
    </row>
    <row r="280" spans="21:36">
      <c r="U280" s="32"/>
      <c r="V280" s="32"/>
      <c r="W280" s="32"/>
      <c r="X280" s="32"/>
      <c r="Y280" s="32"/>
      <c r="Z280" s="32"/>
      <c r="AA280" s="32"/>
      <c r="AB280" s="32"/>
      <c r="AC280" s="32"/>
      <c r="AD280" s="32"/>
      <c r="AE280" s="32"/>
      <c r="AF280" s="32"/>
      <c r="AG280" s="32"/>
      <c r="AH280" s="32"/>
      <c r="AI280" s="32"/>
      <c r="AJ280" s="32"/>
    </row>
    <row r="281" spans="21:36">
      <c r="U281" s="32"/>
      <c r="V281" s="32"/>
      <c r="W281" s="32"/>
      <c r="X281" s="32"/>
      <c r="Y281" s="32"/>
      <c r="Z281" s="32"/>
      <c r="AA281" s="32"/>
      <c r="AB281" s="32"/>
      <c r="AC281" s="32"/>
      <c r="AD281" s="32"/>
      <c r="AE281" s="32"/>
      <c r="AF281" s="32"/>
      <c r="AG281" s="32"/>
      <c r="AH281" s="32"/>
      <c r="AI281" s="32"/>
      <c r="AJ281" s="32"/>
    </row>
    <row r="282" spans="21:36">
      <c r="U282" s="32"/>
      <c r="V282" s="32"/>
      <c r="W282" s="32"/>
      <c r="X282" s="32"/>
      <c r="Y282" s="32"/>
      <c r="Z282" s="32"/>
      <c r="AA282" s="32"/>
      <c r="AB282" s="32"/>
      <c r="AC282" s="32"/>
      <c r="AD282" s="32"/>
      <c r="AE282" s="32"/>
      <c r="AF282" s="32"/>
      <c r="AG282" s="32"/>
      <c r="AH282" s="32"/>
      <c r="AI282" s="32"/>
      <c r="AJ282" s="32"/>
    </row>
    <row r="283" spans="21:36">
      <c r="U283" s="32"/>
      <c r="V283" s="32"/>
      <c r="W283" s="32"/>
      <c r="X283" s="32"/>
      <c r="Y283" s="32"/>
      <c r="Z283" s="32"/>
      <c r="AA283" s="32"/>
      <c r="AB283" s="32"/>
      <c r="AC283" s="32"/>
      <c r="AD283" s="32"/>
      <c r="AE283" s="32"/>
      <c r="AF283" s="32"/>
      <c r="AG283" s="32"/>
      <c r="AH283" s="32"/>
      <c r="AI283" s="32"/>
      <c r="AJ283" s="32"/>
    </row>
    <row r="284" spans="21:36">
      <c r="U284" s="32"/>
      <c r="V284" s="32"/>
      <c r="W284" s="32"/>
      <c r="X284" s="32"/>
      <c r="Y284" s="32"/>
      <c r="Z284" s="32"/>
      <c r="AA284" s="32"/>
      <c r="AB284" s="32"/>
      <c r="AC284" s="32"/>
      <c r="AD284" s="32"/>
      <c r="AE284" s="32"/>
      <c r="AF284" s="32"/>
      <c r="AG284" s="32"/>
      <c r="AH284" s="32"/>
      <c r="AI284" s="32"/>
      <c r="AJ284" s="32"/>
    </row>
    <row r="285" spans="21:36">
      <c r="U285" s="32"/>
      <c r="V285" s="32"/>
      <c r="W285" s="32"/>
      <c r="X285" s="32"/>
      <c r="Y285" s="32"/>
      <c r="Z285" s="32"/>
      <c r="AA285" s="32"/>
      <c r="AB285" s="32"/>
      <c r="AC285" s="32"/>
      <c r="AD285" s="32"/>
      <c r="AE285" s="32"/>
      <c r="AF285" s="32"/>
      <c r="AG285" s="32"/>
      <c r="AH285" s="32"/>
      <c r="AI285" s="32"/>
      <c r="AJ285" s="32"/>
    </row>
    <row r="286" spans="21:36">
      <c r="U286" s="32"/>
      <c r="V286" s="32"/>
      <c r="W286" s="32"/>
      <c r="X286" s="32"/>
      <c r="Y286" s="32"/>
      <c r="Z286" s="32"/>
      <c r="AA286" s="32"/>
      <c r="AB286" s="32"/>
      <c r="AC286" s="32"/>
      <c r="AD286" s="32"/>
      <c r="AE286" s="32"/>
      <c r="AF286" s="32"/>
      <c r="AG286" s="32"/>
      <c r="AH286" s="32"/>
      <c r="AI286" s="32"/>
      <c r="AJ286" s="32"/>
    </row>
    <row r="287" spans="21:36">
      <c r="U287" s="32"/>
      <c r="V287" s="32"/>
      <c r="W287" s="32"/>
      <c r="X287" s="32"/>
      <c r="Y287" s="32"/>
      <c r="Z287" s="32"/>
      <c r="AA287" s="32"/>
      <c r="AB287" s="32"/>
      <c r="AC287" s="32"/>
      <c r="AD287" s="32"/>
      <c r="AE287" s="32"/>
      <c r="AF287" s="32"/>
      <c r="AG287" s="32"/>
      <c r="AH287" s="32"/>
      <c r="AI287" s="32"/>
      <c r="AJ287" s="32"/>
    </row>
    <row r="288" spans="21:36">
      <c r="U288" s="32"/>
      <c r="V288" s="32"/>
      <c r="W288" s="32"/>
      <c r="X288" s="32"/>
      <c r="Y288" s="32"/>
      <c r="Z288" s="32"/>
      <c r="AA288" s="32"/>
      <c r="AB288" s="32"/>
      <c r="AC288" s="32"/>
      <c r="AD288" s="32"/>
      <c r="AE288" s="32"/>
      <c r="AF288" s="32"/>
      <c r="AG288" s="32"/>
      <c r="AH288" s="32"/>
      <c r="AI288" s="32"/>
      <c r="AJ288" s="32"/>
    </row>
    <row r="289" spans="21:36">
      <c r="U289" s="32"/>
      <c r="V289" s="32"/>
      <c r="W289" s="32"/>
      <c r="X289" s="32"/>
      <c r="Y289" s="32"/>
      <c r="Z289" s="32"/>
      <c r="AA289" s="32"/>
      <c r="AB289" s="32"/>
      <c r="AC289" s="32"/>
      <c r="AD289" s="32"/>
      <c r="AE289" s="32"/>
      <c r="AF289" s="32"/>
      <c r="AG289" s="32"/>
      <c r="AH289" s="32"/>
      <c r="AI289" s="32"/>
      <c r="AJ289" s="32"/>
    </row>
    <row r="290" spans="21:36">
      <c r="U290" s="32"/>
      <c r="V290" s="32"/>
      <c r="W290" s="32"/>
      <c r="X290" s="32"/>
      <c r="Y290" s="32"/>
      <c r="Z290" s="32"/>
      <c r="AA290" s="32"/>
      <c r="AB290" s="32"/>
      <c r="AC290" s="32"/>
      <c r="AD290" s="32"/>
      <c r="AE290" s="32"/>
      <c r="AF290" s="32"/>
      <c r="AG290" s="32"/>
      <c r="AH290" s="32"/>
      <c r="AI290" s="32"/>
      <c r="AJ290" s="32"/>
    </row>
    <row r="291" spans="21:36">
      <c r="U291" s="32"/>
      <c r="V291" s="32"/>
      <c r="W291" s="32"/>
      <c r="X291" s="32"/>
      <c r="Y291" s="32"/>
      <c r="Z291" s="32"/>
      <c r="AA291" s="32"/>
      <c r="AB291" s="32"/>
      <c r="AC291" s="32"/>
      <c r="AD291" s="32"/>
      <c r="AE291" s="32"/>
      <c r="AF291" s="32"/>
      <c r="AG291" s="32"/>
      <c r="AH291" s="32"/>
      <c r="AI291" s="32"/>
      <c r="AJ291" s="32"/>
    </row>
    <row r="292" spans="21:36">
      <c r="U292" s="32"/>
      <c r="V292" s="32"/>
      <c r="W292" s="32"/>
      <c r="X292" s="32"/>
      <c r="Y292" s="32"/>
      <c r="Z292" s="32"/>
      <c r="AA292" s="32"/>
      <c r="AB292" s="32"/>
      <c r="AC292" s="32"/>
      <c r="AD292" s="32"/>
      <c r="AE292" s="32"/>
      <c r="AF292" s="32"/>
      <c r="AG292" s="32"/>
      <c r="AH292" s="32"/>
      <c r="AI292" s="32"/>
      <c r="AJ292" s="32"/>
    </row>
    <row r="293" spans="21:36">
      <c r="U293" s="32"/>
      <c r="V293" s="32"/>
      <c r="W293" s="32"/>
      <c r="X293" s="32"/>
      <c r="Y293" s="32"/>
      <c r="Z293" s="32"/>
      <c r="AA293" s="32"/>
      <c r="AB293" s="32"/>
      <c r="AC293" s="32"/>
      <c r="AD293" s="32"/>
      <c r="AE293" s="32"/>
      <c r="AF293" s="32"/>
      <c r="AG293" s="32"/>
      <c r="AH293" s="32"/>
      <c r="AI293" s="32"/>
      <c r="AJ293" s="32"/>
    </row>
    <row r="294" spans="21:36">
      <c r="U294" s="32"/>
      <c r="V294" s="32"/>
      <c r="W294" s="32"/>
      <c r="X294" s="32"/>
      <c r="Y294" s="32"/>
      <c r="Z294" s="32"/>
      <c r="AA294" s="32"/>
      <c r="AB294" s="32"/>
      <c r="AC294" s="32"/>
      <c r="AD294" s="32"/>
      <c r="AE294" s="32"/>
      <c r="AF294" s="32"/>
      <c r="AG294" s="32"/>
      <c r="AH294" s="32"/>
      <c r="AI294" s="32"/>
      <c r="AJ294" s="32"/>
    </row>
    <row r="295" spans="21:36">
      <c r="U295" s="32"/>
      <c r="V295" s="32"/>
      <c r="W295" s="32"/>
      <c r="X295" s="32"/>
      <c r="Y295" s="32"/>
      <c r="Z295" s="32"/>
      <c r="AA295" s="32"/>
      <c r="AB295" s="32"/>
      <c r="AC295" s="32"/>
      <c r="AD295" s="32"/>
      <c r="AE295" s="32"/>
      <c r="AF295" s="32"/>
      <c r="AG295" s="32"/>
      <c r="AH295" s="32"/>
      <c r="AI295" s="32"/>
      <c r="AJ295" s="32"/>
    </row>
    <row r="296" spans="21:36">
      <c r="U296" s="32"/>
      <c r="V296" s="32"/>
      <c r="W296" s="32"/>
      <c r="X296" s="32"/>
      <c r="Y296" s="32"/>
      <c r="Z296" s="32"/>
      <c r="AA296" s="32"/>
      <c r="AB296" s="32"/>
      <c r="AC296" s="32"/>
      <c r="AD296" s="32"/>
      <c r="AE296" s="32"/>
      <c r="AF296" s="32"/>
      <c r="AG296" s="32"/>
      <c r="AH296" s="32"/>
      <c r="AI296" s="32"/>
      <c r="AJ296" s="32"/>
    </row>
    <row r="297" spans="21:36">
      <c r="U297" s="32"/>
      <c r="V297" s="32"/>
      <c r="W297" s="32"/>
      <c r="X297" s="32"/>
      <c r="Y297" s="32"/>
      <c r="Z297" s="32"/>
      <c r="AA297" s="32"/>
      <c r="AB297" s="32"/>
      <c r="AC297" s="32"/>
      <c r="AD297" s="32"/>
      <c r="AE297" s="32"/>
      <c r="AF297" s="32"/>
      <c r="AG297" s="32"/>
      <c r="AH297" s="32"/>
      <c r="AI297" s="32"/>
      <c r="AJ297" s="32"/>
    </row>
    <row r="298" spans="21:36">
      <c r="U298" s="32"/>
      <c r="V298" s="32"/>
      <c r="W298" s="32"/>
      <c r="X298" s="32"/>
      <c r="Y298" s="32"/>
      <c r="Z298" s="32"/>
      <c r="AA298" s="32"/>
      <c r="AB298" s="32"/>
      <c r="AC298" s="32"/>
      <c r="AD298" s="32"/>
      <c r="AE298" s="32"/>
      <c r="AF298" s="32"/>
      <c r="AG298" s="32"/>
      <c r="AH298" s="32"/>
      <c r="AI298" s="32"/>
      <c r="AJ298" s="32"/>
    </row>
    <row r="299" spans="21:36">
      <c r="U299" s="32"/>
      <c r="V299" s="32"/>
      <c r="W299" s="32"/>
      <c r="X299" s="32"/>
      <c r="Y299" s="32"/>
      <c r="Z299" s="32"/>
      <c r="AA299" s="32"/>
      <c r="AB299" s="32"/>
      <c r="AC299" s="32"/>
      <c r="AD299" s="32"/>
      <c r="AE299" s="32"/>
      <c r="AF299" s="32"/>
      <c r="AG299" s="32"/>
      <c r="AH299" s="32"/>
      <c r="AI299" s="32"/>
      <c r="AJ299" s="32"/>
    </row>
    <row r="300" spans="21:36">
      <c r="U300" s="32"/>
      <c r="V300" s="32"/>
      <c r="W300" s="32"/>
      <c r="X300" s="32"/>
      <c r="Y300" s="32"/>
      <c r="Z300" s="32"/>
      <c r="AA300" s="32"/>
      <c r="AB300" s="32"/>
      <c r="AC300" s="32"/>
      <c r="AD300" s="32"/>
      <c r="AE300" s="32"/>
      <c r="AF300" s="32"/>
      <c r="AG300" s="32"/>
      <c r="AH300" s="32"/>
      <c r="AI300" s="32"/>
      <c r="AJ300" s="32"/>
    </row>
    <row r="301" spans="21:36">
      <c r="U301" s="32"/>
      <c r="V301" s="32"/>
      <c r="W301" s="32"/>
      <c r="X301" s="32"/>
      <c r="Y301" s="32"/>
      <c r="Z301" s="32"/>
      <c r="AA301" s="32"/>
      <c r="AB301" s="32"/>
      <c r="AC301" s="32"/>
      <c r="AD301" s="32"/>
      <c r="AE301" s="32"/>
      <c r="AF301" s="32"/>
      <c r="AG301" s="32"/>
      <c r="AH301" s="32"/>
      <c r="AI301" s="32"/>
      <c r="AJ301" s="32"/>
    </row>
    <row r="302" spans="21:36">
      <c r="U302" s="32"/>
      <c r="V302" s="32"/>
      <c r="W302" s="32"/>
      <c r="X302" s="32"/>
      <c r="Y302" s="32"/>
      <c r="Z302" s="32"/>
      <c r="AA302" s="32"/>
      <c r="AB302" s="32"/>
      <c r="AC302" s="32"/>
      <c r="AD302" s="32"/>
      <c r="AE302" s="32"/>
      <c r="AF302" s="32"/>
      <c r="AG302" s="32"/>
      <c r="AH302" s="32"/>
      <c r="AI302" s="32"/>
      <c r="AJ302" s="32"/>
    </row>
    <row r="303" spans="21:36">
      <c r="U303" s="32"/>
      <c r="V303" s="32"/>
      <c r="W303" s="32"/>
      <c r="X303" s="32"/>
      <c r="Y303" s="32"/>
      <c r="Z303" s="32"/>
      <c r="AA303" s="32"/>
      <c r="AB303" s="32"/>
      <c r="AC303" s="32"/>
      <c r="AD303" s="32"/>
      <c r="AE303" s="32"/>
      <c r="AF303" s="32"/>
      <c r="AG303" s="32"/>
      <c r="AH303" s="32"/>
      <c r="AI303" s="32"/>
      <c r="AJ303" s="32"/>
    </row>
    <row r="304" spans="21:36">
      <c r="U304" s="32"/>
      <c r="V304" s="32"/>
      <c r="W304" s="32"/>
      <c r="X304" s="32"/>
      <c r="Y304" s="32"/>
      <c r="Z304" s="32"/>
      <c r="AA304" s="32"/>
      <c r="AB304" s="32"/>
      <c r="AC304" s="32"/>
      <c r="AD304" s="32"/>
      <c r="AE304" s="32"/>
      <c r="AF304" s="32"/>
      <c r="AG304" s="32"/>
      <c r="AH304" s="32"/>
      <c r="AI304" s="32"/>
      <c r="AJ304" s="32"/>
    </row>
    <row r="305" spans="21:36">
      <c r="U305" s="32"/>
      <c r="V305" s="32"/>
      <c r="W305" s="32"/>
      <c r="X305" s="32"/>
      <c r="Y305" s="32"/>
      <c r="Z305" s="32"/>
      <c r="AA305" s="32"/>
      <c r="AB305" s="32"/>
      <c r="AC305" s="32"/>
      <c r="AD305" s="32"/>
      <c r="AE305" s="32"/>
      <c r="AF305" s="32"/>
      <c r="AG305" s="32"/>
      <c r="AH305" s="32"/>
      <c r="AI305" s="32"/>
      <c r="AJ305" s="32"/>
    </row>
    <row r="306" spans="21:36">
      <c r="U306" s="32"/>
      <c r="V306" s="32"/>
      <c r="W306" s="32"/>
      <c r="X306" s="32"/>
      <c r="Y306" s="32"/>
      <c r="Z306" s="32"/>
      <c r="AA306" s="32"/>
      <c r="AB306" s="32"/>
      <c r="AC306" s="32"/>
      <c r="AD306" s="32"/>
      <c r="AE306" s="32"/>
      <c r="AF306" s="32"/>
      <c r="AG306" s="32"/>
      <c r="AH306" s="32"/>
      <c r="AI306" s="32"/>
      <c r="AJ306" s="32"/>
    </row>
    <row r="307" spans="21:36">
      <c r="U307" s="32"/>
      <c r="V307" s="32"/>
      <c r="W307" s="32"/>
      <c r="X307" s="32"/>
      <c r="Y307" s="32"/>
      <c r="Z307" s="32"/>
      <c r="AA307" s="32"/>
      <c r="AB307" s="32"/>
      <c r="AC307" s="32"/>
      <c r="AD307" s="32"/>
      <c r="AE307" s="32"/>
      <c r="AF307" s="32"/>
      <c r="AG307" s="32"/>
      <c r="AH307" s="32"/>
      <c r="AI307" s="32"/>
      <c r="AJ307" s="32"/>
    </row>
    <row r="308" spans="21:36">
      <c r="U308" s="32"/>
      <c r="V308" s="32"/>
      <c r="W308" s="32"/>
      <c r="X308" s="32"/>
      <c r="Y308" s="32"/>
      <c r="Z308" s="32"/>
      <c r="AA308" s="32"/>
      <c r="AB308" s="32"/>
      <c r="AC308" s="32"/>
      <c r="AD308" s="32"/>
      <c r="AE308" s="32"/>
      <c r="AF308" s="32"/>
      <c r="AG308" s="32"/>
      <c r="AH308" s="32"/>
      <c r="AI308" s="32"/>
      <c r="AJ308" s="32"/>
    </row>
    <row r="309" spans="21:36">
      <c r="U309" s="32"/>
      <c r="V309" s="32"/>
      <c r="W309" s="32"/>
      <c r="X309" s="32"/>
      <c r="Y309" s="32"/>
      <c r="Z309" s="32"/>
      <c r="AA309" s="32"/>
      <c r="AB309" s="32"/>
      <c r="AC309" s="32"/>
      <c r="AD309" s="32"/>
      <c r="AE309" s="32"/>
      <c r="AF309" s="32"/>
      <c r="AG309" s="32"/>
      <c r="AH309" s="32"/>
      <c r="AI309" s="32"/>
      <c r="AJ309" s="32"/>
    </row>
    <row r="310" spans="21:36">
      <c r="U310" s="32"/>
      <c r="V310" s="32"/>
      <c r="W310" s="32"/>
      <c r="X310" s="32"/>
      <c r="Y310" s="32"/>
      <c r="Z310" s="32"/>
      <c r="AA310" s="32"/>
      <c r="AB310" s="32"/>
      <c r="AC310" s="32"/>
      <c r="AD310" s="32"/>
      <c r="AE310" s="32"/>
      <c r="AF310" s="32"/>
      <c r="AG310" s="32"/>
      <c r="AH310" s="32"/>
      <c r="AI310" s="32"/>
      <c r="AJ310" s="32"/>
    </row>
    <row r="311" spans="21:36">
      <c r="U311" s="32"/>
      <c r="V311" s="32"/>
      <c r="W311" s="32"/>
      <c r="X311" s="32"/>
      <c r="Y311" s="32"/>
      <c r="Z311" s="32"/>
      <c r="AA311" s="32"/>
      <c r="AB311" s="32"/>
      <c r="AC311" s="32"/>
      <c r="AD311" s="32"/>
      <c r="AE311" s="32"/>
      <c r="AF311" s="32"/>
      <c r="AG311" s="32"/>
      <c r="AH311" s="32"/>
      <c r="AI311" s="32"/>
      <c r="AJ311" s="32"/>
    </row>
    <row r="312" spans="21:36">
      <c r="U312" s="32"/>
      <c r="V312" s="32"/>
      <c r="W312" s="32"/>
      <c r="X312" s="32"/>
      <c r="Y312" s="32"/>
      <c r="Z312" s="32"/>
      <c r="AA312" s="32"/>
      <c r="AB312" s="32"/>
      <c r="AC312" s="32"/>
      <c r="AD312" s="32"/>
      <c r="AE312" s="32"/>
      <c r="AF312" s="32"/>
      <c r="AG312" s="32"/>
      <c r="AH312" s="32"/>
      <c r="AI312" s="32"/>
      <c r="AJ312" s="32"/>
    </row>
    <row r="313" spans="21:36">
      <c r="U313" s="32"/>
      <c r="V313" s="32"/>
      <c r="W313" s="32"/>
      <c r="X313" s="32"/>
      <c r="Y313" s="32"/>
      <c r="Z313" s="32"/>
      <c r="AA313" s="32"/>
      <c r="AB313" s="32"/>
      <c r="AC313" s="32"/>
      <c r="AD313" s="32"/>
      <c r="AE313" s="32"/>
      <c r="AF313" s="32"/>
      <c r="AG313" s="32"/>
      <c r="AH313" s="32"/>
      <c r="AI313" s="32"/>
      <c r="AJ313" s="32"/>
    </row>
    <row r="314" spans="21:36">
      <c r="U314" s="32"/>
      <c r="V314" s="32"/>
      <c r="W314" s="32"/>
      <c r="X314" s="32"/>
      <c r="Y314" s="32"/>
      <c r="Z314" s="32"/>
      <c r="AA314" s="32"/>
      <c r="AB314" s="32"/>
      <c r="AC314" s="32"/>
      <c r="AD314" s="32"/>
      <c r="AE314" s="32"/>
      <c r="AF314" s="32"/>
      <c r="AG314" s="32"/>
      <c r="AH314" s="32"/>
      <c r="AI314" s="32"/>
      <c r="AJ314" s="32"/>
    </row>
    <row r="315" spans="21:36">
      <c r="U315" s="32"/>
      <c r="V315" s="32"/>
      <c r="W315" s="32"/>
      <c r="X315" s="32"/>
      <c r="Y315" s="32"/>
      <c r="Z315" s="32"/>
      <c r="AA315" s="32"/>
      <c r="AB315" s="32"/>
      <c r="AC315" s="32"/>
      <c r="AD315" s="32"/>
      <c r="AE315" s="32"/>
      <c r="AF315" s="32"/>
      <c r="AG315" s="32"/>
      <c r="AH315" s="32"/>
      <c r="AI315" s="32"/>
      <c r="AJ315" s="32"/>
    </row>
    <row r="316" spans="21:36">
      <c r="U316" s="32"/>
      <c r="V316" s="32"/>
      <c r="W316" s="32"/>
      <c r="X316" s="32"/>
      <c r="Y316" s="32"/>
      <c r="Z316" s="32"/>
      <c r="AA316" s="32"/>
      <c r="AB316" s="32"/>
      <c r="AC316" s="32"/>
      <c r="AD316" s="32"/>
      <c r="AE316" s="32"/>
      <c r="AF316" s="32"/>
      <c r="AG316" s="32"/>
      <c r="AH316" s="32"/>
      <c r="AI316" s="32"/>
      <c r="AJ316" s="32"/>
    </row>
    <row r="317" spans="21:36">
      <c r="U317" s="32"/>
      <c r="V317" s="32"/>
      <c r="W317" s="32"/>
      <c r="X317" s="32"/>
      <c r="Y317" s="32"/>
      <c r="Z317" s="32"/>
      <c r="AA317" s="32"/>
      <c r="AB317" s="32"/>
      <c r="AC317" s="32"/>
      <c r="AD317" s="32"/>
      <c r="AE317" s="32"/>
      <c r="AF317" s="32"/>
      <c r="AG317" s="32"/>
      <c r="AH317" s="32"/>
      <c r="AI317" s="32"/>
      <c r="AJ317" s="32"/>
    </row>
    <row r="318" spans="21:36">
      <c r="U318" s="32"/>
      <c r="V318" s="32"/>
      <c r="W318" s="32"/>
      <c r="X318" s="32"/>
      <c r="Y318" s="32"/>
      <c r="Z318" s="32"/>
      <c r="AA318" s="32"/>
      <c r="AB318" s="32"/>
      <c r="AC318" s="32"/>
      <c r="AD318" s="32"/>
      <c r="AE318" s="32"/>
      <c r="AF318" s="32"/>
      <c r="AG318" s="32"/>
      <c r="AH318" s="32"/>
      <c r="AI318" s="32"/>
      <c r="AJ318" s="32"/>
    </row>
    <row r="319" spans="21:36">
      <c r="U319" s="32"/>
      <c r="V319" s="32"/>
      <c r="W319" s="32"/>
      <c r="X319" s="32"/>
      <c r="Y319" s="32"/>
      <c r="Z319" s="32"/>
      <c r="AA319" s="32"/>
      <c r="AB319" s="32"/>
      <c r="AC319" s="32"/>
      <c r="AD319" s="32"/>
      <c r="AE319" s="32"/>
      <c r="AF319" s="32"/>
      <c r="AG319" s="32"/>
      <c r="AH319" s="32"/>
      <c r="AI319" s="32"/>
      <c r="AJ319" s="32"/>
    </row>
    <row r="320" spans="21:36">
      <c r="U320" s="32"/>
      <c r="V320" s="32"/>
      <c r="W320" s="32"/>
      <c r="X320" s="32"/>
      <c r="Y320" s="32"/>
      <c r="Z320" s="32"/>
      <c r="AA320" s="32"/>
      <c r="AB320" s="32"/>
      <c r="AC320" s="32"/>
      <c r="AD320" s="32"/>
      <c r="AE320" s="32"/>
      <c r="AF320" s="32"/>
      <c r="AG320" s="32"/>
      <c r="AH320" s="32"/>
      <c r="AI320" s="32"/>
      <c r="AJ320" s="32"/>
    </row>
    <row r="321" spans="21:36">
      <c r="U321" s="32"/>
      <c r="V321" s="32"/>
      <c r="W321" s="32"/>
      <c r="X321" s="32"/>
      <c r="Y321" s="32"/>
      <c r="Z321" s="32"/>
      <c r="AA321" s="32"/>
      <c r="AB321" s="32"/>
      <c r="AC321" s="32"/>
      <c r="AD321" s="32"/>
      <c r="AE321" s="32"/>
      <c r="AF321" s="32"/>
      <c r="AG321" s="32"/>
      <c r="AH321" s="32"/>
      <c r="AI321" s="32"/>
      <c r="AJ321" s="32"/>
    </row>
    <row r="322" spans="21:36">
      <c r="U322" s="32"/>
      <c r="V322" s="32"/>
      <c r="W322" s="32"/>
      <c r="X322" s="32"/>
      <c r="Y322" s="32"/>
      <c r="Z322" s="32"/>
      <c r="AA322" s="32"/>
      <c r="AB322" s="32"/>
      <c r="AC322" s="32"/>
      <c r="AD322" s="32"/>
      <c r="AE322" s="32"/>
      <c r="AF322" s="32"/>
      <c r="AG322" s="32"/>
      <c r="AH322" s="32"/>
      <c r="AI322" s="32"/>
      <c r="AJ322" s="32"/>
    </row>
    <row r="323" spans="21:36">
      <c r="U323" s="32"/>
      <c r="V323" s="32"/>
      <c r="W323" s="32"/>
      <c r="X323" s="32"/>
      <c r="Y323" s="32"/>
      <c r="Z323" s="32"/>
      <c r="AA323" s="32"/>
      <c r="AB323" s="32"/>
      <c r="AC323" s="32"/>
      <c r="AD323" s="32"/>
      <c r="AE323" s="32"/>
      <c r="AF323" s="32"/>
      <c r="AG323" s="32"/>
      <c r="AH323" s="32"/>
      <c r="AI323" s="32"/>
      <c r="AJ323" s="32"/>
    </row>
    <row r="324" spans="21:36">
      <c r="U324" s="32"/>
      <c r="V324" s="32"/>
      <c r="W324" s="32"/>
      <c r="X324" s="32"/>
      <c r="Y324" s="32"/>
      <c r="Z324" s="32"/>
      <c r="AA324" s="32"/>
      <c r="AB324" s="32"/>
      <c r="AC324" s="32"/>
      <c r="AD324" s="32"/>
      <c r="AE324" s="32"/>
      <c r="AF324" s="32"/>
      <c r="AG324" s="32"/>
      <c r="AH324" s="32"/>
      <c r="AI324" s="32"/>
      <c r="AJ324" s="32"/>
    </row>
    <row r="325" spans="21:36">
      <c r="U325" s="32"/>
      <c r="V325" s="32"/>
      <c r="W325" s="32"/>
      <c r="X325" s="32"/>
      <c r="Y325" s="32"/>
      <c r="Z325" s="32"/>
      <c r="AA325" s="32"/>
      <c r="AB325" s="32"/>
      <c r="AC325" s="32"/>
      <c r="AD325" s="32"/>
      <c r="AE325" s="32"/>
      <c r="AF325" s="32"/>
      <c r="AG325" s="32"/>
      <c r="AH325" s="32"/>
      <c r="AI325" s="32"/>
      <c r="AJ325" s="32"/>
    </row>
    <row r="326" spans="21:36">
      <c r="U326" s="32"/>
      <c r="V326" s="32"/>
      <c r="W326" s="32"/>
      <c r="X326" s="32"/>
      <c r="Y326" s="32"/>
      <c r="Z326" s="32"/>
      <c r="AA326" s="32"/>
      <c r="AB326" s="32"/>
      <c r="AC326" s="32"/>
      <c r="AD326" s="32"/>
      <c r="AE326" s="32"/>
      <c r="AF326" s="32"/>
      <c r="AG326" s="32"/>
      <c r="AH326" s="32"/>
      <c r="AI326" s="32"/>
      <c r="AJ326" s="32"/>
    </row>
    <row r="327" spans="21:36">
      <c r="U327" s="32"/>
      <c r="V327" s="32"/>
      <c r="W327" s="32"/>
      <c r="X327" s="32"/>
      <c r="Y327" s="32"/>
      <c r="Z327" s="32"/>
      <c r="AA327" s="32"/>
      <c r="AB327" s="32"/>
      <c r="AC327" s="32"/>
      <c r="AD327" s="32"/>
      <c r="AE327" s="32"/>
      <c r="AF327" s="32"/>
      <c r="AG327" s="32"/>
      <c r="AH327" s="32"/>
      <c r="AI327" s="32"/>
      <c r="AJ327" s="32"/>
    </row>
    <row r="328" spans="21:36">
      <c r="U328" s="32"/>
      <c r="V328" s="32"/>
      <c r="W328" s="32"/>
      <c r="X328" s="32"/>
      <c r="Y328" s="32"/>
      <c r="Z328" s="32"/>
      <c r="AA328" s="32"/>
      <c r="AB328" s="32"/>
      <c r="AC328" s="32"/>
      <c r="AD328" s="32"/>
      <c r="AE328" s="32"/>
      <c r="AF328" s="32"/>
      <c r="AG328" s="32"/>
      <c r="AH328" s="32"/>
      <c r="AI328" s="32"/>
      <c r="AJ328" s="32"/>
    </row>
    <row r="329" spans="21:36">
      <c r="U329" s="32"/>
      <c r="V329" s="32"/>
      <c r="W329" s="32"/>
      <c r="X329" s="32"/>
      <c r="Y329" s="32"/>
      <c r="Z329" s="32"/>
      <c r="AA329" s="32"/>
      <c r="AB329" s="32"/>
      <c r="AC329" s="32"/>
      <c r="AD329" s="32"/>
      <c r="AE329" s="32"/>
      <c r="AF329" s="32"/>
      <c r="AG329" s="32"/>
      <c r="AH329" s="32"/>
      <c r="AI329" s="32"/>
      <c r="AJ329" s="32"/>
    </row>
    <row r="330" spans="21:36">
      <c r="U330" s="32"/>
      <c r="V330" s="32"/>
      <c r="W330" s="32"/>
      <c r="X330" s="32"/>
      <c r="Y330" s="32"/>
      <c r="Z330" s="32"/>
      <c r="AA330" s="32"/>
      <c r="AB330" s="32"/>
      <c r="AC330" s="32"/>
      <c r="AD330" s="32"/>
      <c r="AE330" s="32"/>
      <c r="AF330" s="32"/>
      <c r="AG330" s="32"/>
      <c r="AH330" s="32"/>
      <c r="AI330" s="32"/>
      <c r="AJ330" s="32"/>
    </row>
    <row r="331" spans="21:36">
      <c r="U331" s="32"/>
      <c r="V331" s="32"/>
      <c r="W331" s="32"/>
      <c r="X331" s="32"/>
      <c r="Y331" s="32"/>
      <c r="Z331" s="32"/>
      <c r="AA331" s="32"/>
      <c r="AB331" s="32"/>
      <c r="AC331" s="32"/>
      <c r="AD331" s="32"/>
      <c r="AE331" s="32"/>
      <c r="AF331" s="32"/>
      <c r="AG331" s="32"/>
      <c r="AH331" s="32"/>
      <c r="AI331" s="32"/>
      <c r="AJ331" s="32"/>
    </row>
    <row r="332" spans="21:36">
      <c r="U332" s="32"/>
      <c r="V332" s="32"/>
      <c r="W332" s="32"/>
      <c r="X332" s="32"/>
      <c r="Y332" s="32"/>
      <c r="Z332" s="32"/>
      <c r="AA332" s="32"/>
      <c r="AB332" s="32"/>
      <c r="AC332" s="32"/>
      <c r="AD332" s="32"/>
      <c r="AE332" s="32"/>
      <c r="AF332" s="32"/>
      <c r="AG332" s="32"/>
      <c r="AH332" s="32"/>
      <c r="AI332" s="32"/>
      <c r="AJ332" s="32"/>
    </row>
    <row r="333" spans="21:36">
      <c r="U333" s="32"/>
      <c r="V333" s="32"/>
      <c r="W333" s="32"/>
      <c r="X333" s="32"/>
      <c r="Y333" s="32"/>
      <c r="Z333" s="32"/>
      <c r="AA333" s="32"/>
      <c r="AB333" s="32"/>
      <c r="AC333" s="32"/>
      <c r="AD333" s="32"/>
      <c r="AE333" s="32"/>
      <c r="AF333" s="32"/>
      <c r="AG333" s="32"/>
      <c r="AH333" s="32"/>
      <c r="AI333" s="32"/>
      <c r="AJ333" s="32"/>
    </row>
    <row r="334" spans="21:36">
      <c r="U334" s="32"/>
      <c r="V334" s="32"/>
      <c r="W334" s="32"/>
      <c r="X334" s="32"/>
      <c r="Y334" s="32"/>
      <c r="Z334" s="32"/>
      <c r="AA334" s="32"/>
      <c r="AB334" s="32"/>
      <c r="AC334" s="32"/>
      <c r="AD334" s="32"/>
      <c r="AE334" s="32"/>
      <c r="AF334" s="32"/>
      <c r="AG334" s="32"/>
      <c r="AH334" s="32"/>
      <c r="AI334" s="32"/>
      <c r="AJ334" s="32"/>
    </row>
    <row r="335" spans="21:36">
      <c r="U335" s="32"/>
      <c r="V335" s="32"/>
      <c r="W335" s="32"/>
      <c r="X335" s="32"/>
      <c r="Y335" s="32"/>
      <c r="Z335" s="32"/>
      <c r="AA335" s="32"/>
      <c r="AB335" s="32"/>
      <c r="AC335" s="32"/>
      <c r="AD335" s="32"/>
      <c r="AE335" s="32"/>
      <c r="AF335" s="32"/>
      <c r="AG335" s="32"/>
      <c r="AH335" s="32"/>
      <c r="AI335" s="32"/>
      <c r="AJ335" s="32"/>
    </row>
    <row r="336" spans="21:36">
      <c r="U336" s="32"/>
      <c r="V336" s="32"/>
      <c r="W336" s="32"/>
      <c r="X336" s="32"/>
      <c r="Y336" s="32"/>
      <c r="Z336" s="32"/>
      <c r="AA336" s="32"/>
      <c r="AB336" s="32"/>
      <c r="AC336" s="32"/>
      <c r="AD336" s="32"/>
      <c r="AE336" s="32"/>
      <c r="AF336" s="32"/>
      <c r="AG336" s="32"/>
      <c r="AH336" s="32"/>
      <c r="AI336" s="32"/>
      <c r="AJ336" s="32"/>
    </row>
    <row r="337" spans="21:36">
      <c r="U337" s="32"/>
      <c r="V337" s="32"/>
      <c r="W337" s="32"/>
      <c r="X337" s="32"/>
      <c r="Y337" s="32"/>
      <c r="Z337" s="32"/>
      <c r="AA337" s="32"/>
      <c r="AB337" s="32"/>
      <c r="AC337" s="32"/>
      <c r="AD337" s="32"/>
      <c r="AE337" s="32"/>
      <c r="AF337" s="32"/>
      <c r="AG337" s="32"/>
      <c r="AH337" s="32"/>
      <c r="AI337" s="32"/>
      <c r="AJ337" s="32"/>
    </row>
    <row r="338" spans="21:36">
      <c r="U338" s="32"/>
      <c r="V338" s="32"/>
      <c r="W338" s="32"/>
      <c r="X338" s="32"/>
      <c r="Y338" s="32"/>
      <c r="Z338" s="32"/>
      <c r="AA338" s="32"/>
      <c r="AB338" s="32"/>
      <c r="AC338" s="32"/>
      <c r="AD338" s="32"/>
      <c r="AE338" s="32"/>
      <c r="AF338" s="32"/>
      <c r="AG338" s="32"/>
      <c r="AH338" s="32"/>
      <c r="AI338" s="32"/>
      <c r="AJ338" s="32"/>
    </row>
    <row r="339" spans="21:36">
      <c r="U339" s="32"/>
      <c r="V339" s="32"/>
      <c r="W339" s="32"/>
      <c r="X339" s="32"/>
      <c r="Y339" s="32"/>
      <c r="Z339" s="32"/>
      <c r="AA339" s="32"/>
      <c r="AB339" s="32"/>
      <c r="AC339" s="32"/>
      <c r="AD339" s="32"/>
      <c r="AE339" s="32"/>
      <c r="AF339" s="32"/>
      <c r="AG339" s="32"/>
      <c r="AH339" s="32"/>
      <c r="AI339" s="32"/>
      <c r="AJ339" s="32"/>
    </row>
    <row r="340" spans="21:36">
      <c r="U340" s="32"/>
      <c r="V340" s="32"/>
      <c r="W340" s="32"/>
      <c r="X340" s="32"/>
      <c r="Y340" s="32"/>
      <c r="Z340" s="32"/>
      <c r="AA340" s="32"/>
      <c r="AB340" s="32"/>
      <c r="AC340" s="32"/>
      <c r="AD340" s="32"/>
      <c r="AE340" s="32"/>
      <c r="AF340" s="32"/>
      <c r="AG340" s="32"/>
      <c r="AH340" s="32"/>
      <c r="AI340" s="32"/>
      <c r="AJ340" s="32"/>
    </row>
    <row r="341" spans="21:36">
      <c r="U341" s="32"/>
      <c r="V341" s="32"/>
      <c r="W341" s="32"/>
      <c r="X341" s="32"/>
      <c r="Y341" s="32"/>
      <c r="Z341" s="32"/>
      <c r="AA341" s="32"/>
      <c r="AB341" s="32"/>
      <c r="AC341" s="32"/>
      <c r="AD341" s="32"/>
      <c r="AE341" s="32"/>
      <c r="AF341" s="32"/>
      <c r="AG341" s="32"/>
      <c r="AH341" s="32"/>
      <c r="AI341" s="32"/>
      <c r="AJ341" s="32"/>
    </row>
    <row r="342" spans="21:36">
      <c r="U342" s="32"/>
      <c r="V342" s="32"/>
      <c r="W342" s="32"/>
      <c r="X342" s="32"/>
      <c r="Y342" s="32"/>
      <c r="Z342" s="32"/>
      <c r="AA342" s="32"/>
      <c r="AB342" s="32"/>
      <c r="AC342" s="32"/>
      <c r="AD342" s="32"/>
      <c r="AE342" s="32"/>
      <c r="AF342" s="32"/>
      <c r="AG342" s="32"/>
      <c r="AH342" s="32"/>
      <c r="AI342" s="32"/>
      <c r="AJ342" s="32"/>
    </row>
    <row r="343" spans="21:36">
      <c r="U343" s="32"/>
      <c r="V343" s="32"/>
      <c r="W343" s="32"/>
      <c r="X343" s="32"/>
      <c r="Y343" s="32"/>
      <c r="Z343" s="32"/>
      <c r="AA343" s="32"/>
      <c r="AB343" s="32"/>
      <c r="AC343" s="32"/>
      <c r="AD343" s="32"/>
      <c r="AE343" s="32"/>
      <c r="AF343" s="32"/>
      <c r="AG343" s="32"/>
      <c r="AH343" s="32"/>
      <c r="AI343" s="32"/>
      <c r="AJ343" s="32"/>
    </row>
    <row r="344" spans="21:36">
      <c r="U344" s="32"/>
      <c r="V344" s="32"/>
      <c r="W344" s="32"/>
      <c r="X344" s="32"/>
      <c r="Y344" s="32"/>
      <c r="Z344" s="32"/>
      <c r="AA344" s="32"/>
      <c r="AB344" s="32"/>
      <c r="AC344" s="32"/>
      <c r="AD344" s="32"/>
      <c r="AE344" s="32"/>
      <c r="AF344" s="32"/>
      <c r="AG344" s="32"/>
      <c r="AH344" s="32"/>
      <c r="AI344" s="32"/>
      <c r="AJ344" s="32"/>
    </row>
    <row r="345" spans="21:36">
      <c r="U345" s="32"/>
      <c r="V345" s="32"/>
      <c r="W345" s="32"/>
      <c r="X345" s="32"/>
      <c r="Y345" s="32"/>
      <c r="Z345" s="32"/>
      <c r="AA345" s="32"/>
      <c r="AB345" s="32"/>
      <c r="AC345" s="32"/>
      <c r="AD345" s="32"/>
      <c r="AE345" s="32"/>
      <c r="AF345" s="32"/>
      <c r="AG345" s="32"/>
      <c r="AH345" s="32"/>
      <c r="AI345" s="32"/>
      <c r="AJ345" s="32"/>
    </row>
    <row r="346" spans="21:36">
      <c r="U346" s="32"/>
      <c r="V346" s="32"/>
      <c r="W346" s="32"/>
      <c r="X346" s="32"/>
      <c r="Y346" s="32"/>
      <c r="Z346" s="32"/>
      <c r="AA346" s="32"/>
      <c r="AB346" s="32"/>
      <c r="AC346" s="32"/>
      <c r="AD346" s="32"/>
      <c r="AE346" s="32"/>
      <c r="AF346" s="32"/>
      <c r="AG346" s="32"/>
      <c r="AH346" s="32"/>
      <c r="AI346" s="32"/>
      <c r="AJ346" s="32"/>
    </row>
    <row r="347" spans="21:36">
      <c r="U347" s="32"/>
      <c r="V347" s="32"/>
      <c r="W347" s="32"/>
      <c r="X347" s="32"/>
      <c r="Y347" s="32"/>
      <c r="Z347" s="32"/>
      <c r="AA347" s="32"/>
      <c r="AB347" s="32"/>
      <c r="AC347" s="32"/>
      <c r="AD347" s="32"/>
      <c r="AE347" s="32"/>
      <c r="AF347" s="32"/>
      <c r="AG347" s="32"/>
      <c r="AH347" s="32"/>
      <c r="AI347" s="32"/>
      <c r="AJ347" s="32"/>
    </row>
    <row r="348" spans="21:36">
      <c r="U348" s="32"/>
      <c r="V348" s="32"/>
      <c r="W348" s="32"/>
      <c r="X348" s="32"/>
      <c r="Y348" s="32"/>
      <c r="Z348" s="32"/>
      <c r="AA348" s="32"/>
      <c r="AB348" s="32"/>
      <c r="AC348" s="32"/>
      <c r="AD348" s="32"/>
      <c r="AE348" s="32"/>
      <c r="AF348" s="32"/>
      <c r="AG348" s="32"/>
      <c r="AH348" s="32"/>
      <c r="AI348" s="32"/>
      <c r="AJ348" s="32"/>
    </row>
    <row r="349" spans="21:36">
      <c r="U349" s="32"/>
      <c r="V349" s="32"/>
      <c r="W349" s="32"/>
      <c r="X349" s="32"/>
      <c r="Y349" s="32"/>
      <c r="Z349" s="32"/>
      <c r="AA349" s="32"/>
      <c r="AB349" s="32"/>
      <c r="AC349" s="32"/>
      <c r="AD349" s="32"/>
      <c r="AE349" s="32"/>
      <c r="AF349" s="32"/>
      <c r="AG349" s="32"/>
      <c r="AH349" s="32"/>
      <c r="AI349" s="32"/>
      <c r="AJ349" s="32"/>
    </row>
    <row r="350" spans="21:36">
      <c r="U350" s="32"/>
      <c r="V350" s="32"/>
      <c r="W350" s="32"/>
      <c r="X350" s="32"/>
      <c r="Y350" s="32"/>
      <c r="Z350" s="32"/>
      <c r="AA350" s="32"/>
      <c r="AB350" s="32"/>
      <c r="AC350" s="32"/>
      <c r="AD350" s="32"/>
      <c r="AE350" s="32"/>
      <c r="AF350" s="32"/>
      <c r="AG350" s="32"/>
      <c r="AH350" s="32"/>
      <c r="AI350" s="32"/>
      <c r="AJ350" s="32"/>
    </row>
    <row r="351" spans="21:36">
      <c r="U351" s="32"/>
      <c r="V351" s="32"/>
      <c r="W351" s="32"/>
      <c r="X351" s="32"/>
      <c r="Y351" s="32"/>
      <c r="Z351" s="32"/>
      <c r="AA351" s="32"/>
      <c r="AB351" s="32"/>
      <c r="AC351" s="32"/>
      <c r="AD351" s="32"/>
      <c r="AE351" s="32"/>
      <c r="AF351" s="32"/>
      <c r="AG351" s="32"/>
      <c r="AH351" s="32"/>
      <c r="AI351" s="32"/>
      <c r="AJ351" s="32"/>
    </row>
    <row r="352" spans="21:36">
      <c r="U352" s="32"/>
      <c r="V352" s="32"/>
      <c r="W352" s="32"/>
      <c r="X352" s="32"/>
      <c r="Y352" s="32"/>
      <c r="Z352" s="32"/>
      <c r="AA352" s="32"/>
      <c r="AB352" s="32"/>
      <c r="AC352" s="32"/>
      <c r="AD352" s="32"/>
      <c r="AE352" s="32"/>
      <c r="AF352" s="32"/>
      <c r="AG352" s="32"/>
      <c r="AH352" s="32"/>
      <c r="AI352" s="32"/>
      <c r="AJ352" s="32"/>
    </row>
    <row r="353" spans="21:36">
      <c r="U353" s="32"/>
      <c r="V353" s="32"/>
      <c r="W353" s="32"/>
      <c r="X353" s="32"/>
      <c r="Y353" s="32"/>
      <c r="Z353" s="32"/>
      <c r="AA353" s="32"/>
      <c r="AB353" s="32"/>
      <c r="AC353" s="32"/>
      <c r="AD353" s="32"/>
      <c r="AE353" s="32"/>
      <c r="AF353" s="32"/>
      <c r="AG353" s="32"/>
      <c r="AH353" s="32"/>
      <c r="AI353" s="32"/>
      <c r="AJ353" s="32"/>
    </row>
    <row r="354" spans="21:36">
      <c r="U354" s="32"/>
      <c r="V354" s="32"/>
      <c r="W354" s="32"/>
      <c r="X354" s="32"/>
      <c r="Y354" s="32"/>
      <c r="Z354" s="32"/>
      <c r="AA354" s="32"/>
      <c r="AB354" s="32"/>
      <c r="AC354" s="32"/>
      <c r="AD354" s="32"/>
      <c r="AE354" s="32"/>
      <c r="AF354" s="32"/>
      <c r="AG354" s="32"/>
      <c r="AH354" s="32"/>
      <c r="AI354" s="32"/>
      <c r="AJ354" s="32"/>
    </row>
    <row r="355" spans="21:36">
      <c r="U355" s="32"/>
      <c r="V355" s="32"/>
      <c r="W355" s="32"/>
      <c r="X355" s="32"/>
      <c r="Y355" s="32"/>
      <c r="Z355" s="32"/>
      <c r="AA355" s="32"/>
      <c r="AB355" s="32"/>
      <c r="AC355" s="32"/>
      <c r="AD355" s="32"/>
      <c r="AE355" s="32"/>
      <c r="AF355" s="32"/>
      <c r="AG355" s="32"/>
      <c r="AH355" s="32"/>
      <c r="AI355" s="32"/>
      <c r="AJ355" s="32"/>
    </row>
    <row r="356" spans="21:36">
      <c r="U356" s="32"/>
      <c r="V356" s="32"/>
      <c r="W356" s="32"/>
      <c r="X356" s="32"/>
      <c r="Y356" s="32"/>
      <c r="Z356" s="32"/>
      <c r="AA356" s="32"/>
      <c r="AB356" s="32"/>
      <c r="AC356" s="32"/>
      <c r="AD356" s="32"/>
      <c r="AE356" s="32"/>
      <c r="AF356" s="32"/>
      <c r="AG356" s="32"/>
      <c r="AH356" s="32"/>
      <c r="AI356" s="32"/>
      <c r="AJ356" s="32"/>
    </row>
    <row r="357" spans="21:36">
      <c r="U357" s="32"/>
      <c r="V357" s="32"/>
      <c r="W357" s="32"/>
      <c r="X357" s="32"/>
      <c r="Y357" s="32"/>
      <c r="Z357" s="32"/>
      <c r="AA357" s="32"/>
      <c r="AB357" s="32"/>
      <c r="AC357" s="32"/>
      <c r="AD357" s="32"/>
      <c r="AE357" s="32"/>
      <c r="AF357" s="32"/>
      <c r="AG357" s="32"/>
      <c r="AH357" s="32"/>
      <c r="AI357" s="32"/>
      <c r="AJ357" s="32"/>
    </row>
    <row r="358" spans="21:36">
      <c r="U358" s="32"/>
      <c r="V358" s="32"/>
      <c r="W358" s="32"/>
      <c r="X358" s="32"/>
      <c r="Y358" s="32"/>
      <c r="Z358" s="32"/>
      <c r="AA358" s="32"/>
      <c r="AB358" s="32"/>
      <c r="AC358" s="32"/>
      <c r="AD358" s="32"/>
      <c r="AE358" s="32"/>
      <c r="AF358" s="32"/>
      <c r="AG358" s="32"/>
      <c r="AH358" s="32"/>
      <c r="AI358" s="32"/>
      <c r="AJ358" s="32"/>
    </row>
    <row r="359" spans="21:36">
      <c r="U359" s="32"/>
      <c r="V359" s="32"/>
      <c r="W359" s="32"/>
      <c r="X359" s="32"/>
      <c r="Y359" s="32"/>
      <c r="Z359" s="32"/>
      <c r="AA359" s="32"/>
      <c r="AB359" s="32"/>
      <c r="AC359" s="32"/>
      <c r="AD359" s="32"/>
      <c r="AE359" s="32"/>
      <c r="AF359" s="32"/>
      <c r="AG359" s="32"/>
      <c r="AH359" s="32"/>
      <c r="AI359" s="32"/>
      <c r="AJ359" s="32"/>
    </row>
    <row r="360" spans="21:36">
      <c r="U360" s="32"/>
      <c r="V360" s="32"/>
      <c r="W360" s="32"/>
      <c r="X360" s="32"/>
      <c r="Y360" s="32"/>
      <c r="Z360" s="32"/>
      <c r="AA360" s="32"/>
      <c r="AB360" s="32"/>
      <c r="AC360" s="32"/>
      <c r="AD360" s="32"/>
      <c r="AE360" s="32"/>
      <c r="AF360" s="32"/>
      <c r="AG360" s="32"/>
      <c r="AH360" s="32"/>
      <c r="AI360" s="32"/>
      <c r="AJ360" s="32"/>
    </row>
    <row r="361" spans="21:36">
      <c r="U361" s="32"/>
      <c r="V361" s="32"/>
      <c r="W361" s="32"/>
      <c r="X361" s="32"/>
      <c r="Y361" s="32"/>
      <c r="Z361" s="32"/>
      <c r="AA361" s="32"/>
      <c r="AB361" s="32"/>
      <c r="AC361" s="32"/>
      <c r="AD361" s="32"/>
      <c r="AE361" s="32"/>
      <c r="AF361" s="32"/>
      <c r="AG361" s="32"/>
      <c r="AH361" s="32"/>
      <c r="AI361" s="32"/>
      <c r="AJ361" s="32"/>
    </row>
    <row r="362" spans="21:36">
      <c r="U362" s="32"/>
      <c r="V362" s="32"/>
      <c r="W362" s="32"/>
      <c r="X362" s="32"/>
      <c r="Y362" s="32"/>
      <c r="Z362" s="32"/>
      <c r="AA362" s="32"/>
      <c r="AB362" s="32"/>
      <c r="AC362" s="32"/>
      <c r="AD362" s="32"/>
      <c r="AE362" s="32"/>
      <c r="AF362" s="32"/>
      <c r="AG362" s="32"/>
      <c r="AH362" s="32"/>
      <c r="AI362" s="32"/>
      <c r="AJ362" s="32"/>
    </row>
    <row r="363" spans="21:36">
      <c r="U363" s="32"/>
      <c r="V363" s="32"/>
      <c r="W363" s="32"/>
      <c r="X363" s="32"/>
      <c r="Y363" s="32"/>
      <c r="Z363" s="32"/>
      <c r="AA363" s="32"/>
      <c r="AB363" s="32"/>
      <c r="AC363" s="32"/>
      <c r="AD363" s="32"/>
      <c r="AE363" s="32"/>
      <c r="AF363" s="32"/>
      <c r="AG363" s="32"/>
      <c r="AH363" s="32"/>
      <c r="AI363" s="32"/>
      <c r="AJ363" s="32"/>
    </row>
    <row r="364" spans="21:36">
      <c r="U364" s="32"/>
      <c r="V364" s="32"/>
      <c r="W364" s="32"/>
      <c r="X364" s="32"/>
      <c r="Y364" s="32"/>
      <c r="Z364" s="32"/>
      <c r="AA364" s="32"/>
      <c r="AB364" s="32"/>
      <c r="AC364" s="32"/>
      <c r="AD364" s="32"/>
      <c r="AE364" s="32"/>
      <c r="AF364" s="32"/>
      <c r="AG364" s="32"/>
      <c r="AH364" s="32"/>
      <c r="AI364" s="32"/>
      <c r="AJ364" s="32"/>
    </row>
    <row r="365" spans="21:36">
      <c r="U365" s="32"/>
      <c r="V365" s="32"/>
      <c r="W365" s="32"/>
      <c r="X365" s="32"/>
      <c r="Y365" s="32"/>
      <c r="Z365" s="32"/>
      <c r="AA365" s="32"/>
      <c r="AB365" s="32"/>
      <c r="AC365" s="32"/>
      <c r="AD365" s="32"/>
      <c r="AE365" s="32"/>
      <c r="AF365" s="32"/>
      <c r="AG365" s="32"/>
      <c r="AH365" s="32"/>
      <c r="AI365" s="32"/>
      <c r="AJ365" s="32"/>
    </row>
    <row r="366" spans="21:36">
      <c r="U366" s="32"/>
      <c r="V366" s="32"/>
      <c r="W366" s="32"/>
      <c r="X366" s="32"/>
      <c r="Y366" s="32"/>
      <c r="Z366" s="32"/>
      <c r="AA366" s="32"/>
      <c r="AB366" s="32"/>
      <c r="AC366" s="32"/>
      <c r="AD366" s="32"/>
      <c r="AE366" s="32"/>
      <c r="AF366" s="32"/>
      <c r="AG366" s="32"/>
      <c r="AH366" s="32"/>
      <c r="AI366" s="32"/>
      <c r="AJ366" s="32"/>
    </row>
    <row r="367" spans="21:36">
      <c r="U367" s="32"/>
      <c r="V367" s="32"/>
      <c r="W367" s="32"/>
      <c r="X367" s="32"/>
      <c r="Y367" s="32"/>
      <c r="Z367" s="32"/>
      <c r="AA367" s="32"/>
      <c r="AB367" s="32"/>
      <c r="AC367" s="32"/>
      <c r="AD367" s="32"/>
      <c r="AE367" s="32"/>
      <c r="AF367" s="32"/>
      <c r="AG367" s="32"/>
      <c r="AH367" s="32"/>
      <c r="AI367" s="32"/>
      <c r="AJ367" s="32"/>
    </row>
    <row r="368" spans="21:36">
      <c r="U368" s="32"/>
      <c r="V368" s="32"/>
      <c r="W368" s="32"/>
      <c r="X368" s="32"/>
      <c r="Y368" s="32"/>
      <c r="Z368" s="32"/>
      <c r="AA368" s="32"/>
      <c r="AB368" s="32"/>
      <c r="AC368" s="32"/>
      <c r="AD368" s="32"/>
      <c r="AE368" s="32"/>
      <c r="AF368" s="32"/>
      <c r="AG368" s="32"/>
      <c r="AH368" s="32"/>
      <c r="AI368" s="32"/>
      <c r="AJ368" s="32"/>
    </row>
    <row r="369" spans="21:36">
      <c r="U369" s="32"/>
      <c r="V369" s="32"/>
      <c r="W369" s="32"/>
      <c r="X369" s="32"/>
      <c r="Y369" s="32"/>
      <c r="Z369" s="32"/>
      <c r="AA369" s="32"/>
      <c r="AB369" s="32"/>
      <c r="AC369" s="32"/>
      <c r="AD369" s="32"/>
      <c r="AE369" s="32"/>
      <c r="AF369" s="32"/>
      <c r="AG369" s="32"/>
      <c r="AH369" s="32"/>
      <c r="AI369" s="32"/>
      <c r="AJ369" s="32"/>
    </row>
    <row r="370" spans="21:36">
      <c r="U370" s="32"/>
      <c r="V370" s="32"/>
      <c r="W370" s="32"/>
      <c r="X370" s="32"/>
      <c r="Y370" s="32"/>
      <c r="Z370" s="32"/>
      <c r="AA370" s="32"/>
      <c r="AB370" s="32"/>
      <c r="AC370" s="32"/>
      <c r="AD370" s="32"/>
      <c r="AE370" s="32"/>
      <c r="AF370" s="32"/>
      <c r="AG370" s="32"/>
      <c r="AH370" s="32"/>
      <c r="AI370" s="32"/>
      <c r="AJ370" s="32"/>
    </row>
    <row r="371" spans="21:36">
      <c r="U371" s="32"/>
      <c r="V371" s="32"/>
      <c r="W371" s="32"/>
      <c r="X371" s="32"/>
      <c r="Y371" s="32"/>
      <c r="Z371" s="32"/>
      <c r="AA371" s="32"/>
      <c r="AB371" s="32"/>
      <c r="AC371" s="32"/>
      <c r="AD371" s="32"/>
      <c r="AE371" s="32"/>
      <c r="AF371" s="32"/>
      <c r="AG371" s="32"/>
      <c r="AH371" s="32"/>
      <c r="AI371" s="32"/>
      <c r="AJ371" s="32"/>
    </row>
    <row r="372" spans="21:36">
      <c r="U372" s="32"/>
      <c r="V372" s="32"/>
      <c r="W372" s="32"/>
      <c r="X372" s="32"/>
      <c r="Y372" s="32"/>
      <c r="Z372" s="32"/>
      <c r="AA372" s="32"/>
      <c r="AB372" s="32"/>
      <c r="AC372" s="32"/>
      <c r="AD372" s="32"/>
      <c r="AE372" s="32"/>
      <c r="AF372" s="32"/>
      <c r="AG372" s="32"/>
      <c r="AH372" s="32"/>
      <c r="AI372" s="32"/>
      <c r="AJ372" s="32"/>
    </row>
    <row r="373" spans="21:36">
      <c r="U373" s="32"/>
      <c r="V373" s="32"/>
      <c r="W373" s="32"/>
      <c r="X373" s="32"/>
      <c r="Y373" s="32"/>
      <c r="Z373" s="32"/>
      <c r="AA373" s="32"/>
      <c r="AB373" s="32"/>
      <c r="AC373" s="32"/>
      <c r="AD373" s="32"/>
      <c r="AE373" s="32"/>
      <c r="AF373" s="32"/>
      <c r="AG373" s="32"/>
      <c r="AH373" s="32"/>
      <c r="AI373" s="32"/>
      <c r="AJ373" s="32"/>
    </row>
    <row r="374" spans="21:36">
      <c r="U374" s="32"/>
      <c r="V374" s="32"/>
      <c r="W374" s="32"/>
      <c r="X374" s="32"/>
      <c r="Y374" s="32"/>
      <c r="Z374" s="32"/>
      <c r="AA374" s="32"/>
      <c r="AB374" s="32"/>
      <c r="AC374" s="32"/>
      <c r="AD374" s="32"/>
      <c r="AE374" s="32"/>
      <c r="AF374" s="32"/>
      <c r="AG374" s="32"/>
      <c r="AH374" s="32"/>
      <c r="AI374" s="32"/>
      <c r="AJ374" s="32"/>
    </row>
    <row r="375" spans="21:36">
      <c r="U375" s="32"/>
      <c r="V375" s="32"/>
      <c r="W375" s="32"/>
      <c r="X375" s="32"/>
      <c r="Y375" s="32"/>
      <c r="Z375" s="32"/>
      <c r="AA375" s="32"/>
      <c r="AB375" s="32"/>
      <c r="AC375" s="32"/>
      <c r="AD375" s="32"/>
      <c r="AE375" s="32"/>
      <c r="AF375" s="32"/>
      <c r="AG375" s="32"/>
      <c r="AH375" s="32"/>
      <c r="AI375" s="32"/>
      <c r="AJ375" s="32"/>
    </row>
    <row r="376" spans="21:36">
      <c r="U376" s="32"/>
      <c r="V376" s="32"/>
      <c r="W376" s="32"/>
      <c r="X376" s="32"/>
      <c r="Y376" s="32"/>
      <c r="Z376" s="32"/>
      <c r="AA376" s="32"/>
      <c r="AB376" s="32"/>
      <c r="AC376" s="32"/>
      <c r="AD376" s="32"/>
      <c r="AE376" s="32"/>
      <c r="AF376" s="32"/>
      <c r="AG376" s="32"/>
      <c r="AH376" s="32"/>
      <c r="AI376" s="32"/>
      <c r="AJ376" s="32"/>
    </row>
    <row r="377" spans="21:36">
      <c r="U377" s="32"/>
      <c r="V377" s="32"/>
      <c r="W377" s="32"/>
      <c r="X377" s="32"/>
      <c r="Y377" s="32"/>
      <c r="Z377" s="32"/>
      <c r="AA377" s="32"/>
      <c r="AB377" s="32"/>
      <c r="AC377" s="32"/>
      <c r="AD377" s="32"/>
      <c r="AE377" s="32"/>
      <c r="AF377" s="32"/>
      <c r="AG377" s="32"/>
      <c r="AH377" s="32"/>
      <c r="AI377" s="32"/>
      <c r="AJ377" s="32"/>
    </row>
    <row r="378" spans="21:36">
      <c r="U378" s="32"/>
      <c r="V378" s="32"/>
      <c r="W378" s="32"/>
      <c r="X378" s="32"/>
      <c r="Y378" s="32"/>
      <c r="Z378" s="32"/>
      <c r="AA378" s="32"/>
      <c r="AB378" s="32"/>
      <c r="AC378" s="32"/>
      <c r="AD378" s="32"/>
      <c r="AE378" s="32"/>
      <c r="AF378" s="32"/>
      <c r="AG378" s="32"/>
      <c r="AH378" s="32"/>
      <c r="AI378" s="32"/>
      <c r="AJ378" s="32"/>
    </row>
    <row r="379" spans="21:36">
      <c r="U379" s="32"/>
      <c r="V379" s="32"/>
      <c r="W379" s="32"/>
      <c r="X379" s="32"/>
      <c r="Y379" s="32"/>
      <c r="Z379" s="32"/>
      <c r="AA379" s="32"/>
      <c r="AB379" s="32"/>
      <c r="AC379" s="32"/>
      <c r="AD379" s="32"/>
      <c r="AE379" s="32"/>
      <c r="AF379" s="32"/>
      <c r="AG379" s="32"/>
      <c r="AH379" s="32"/>
      <c r="AI379" s="32"/>
      <c r="AJ379" s="32"/>
    </row>
    <row r="380" spans="21:36">
      <c r="U380" s="32"/>
      <c r="V380" s="32"/>
      <c r="W380" s="32"/>
      <c r="X380" s="32"/>
      <c r="Y380" s="32"/>
      <c r="Z380" s="32"/>
      <c r="AA380" s="32"/>
      <c r="AB380" s="32"/>
      <c r="AC380" s="32"/>
      <c r="AD380" s="32"/>
      <c r="AE380" s="32"/>
      <c r="AF380" s="32"/>
      <c r="AG380" s="32"/>
      <c r="AH380" s="32"/>
      <c r="AI380" s="32"/>
      <c r="AJ380" s="32"/>
    </row>
    <row r="381" spans="21:36">
      <c r="U381" s="32"/>
      <c r="V381" s="32"/>
      <c r="W381" s="32"/>
      <c r="X381" s="32"/>
      <c r="Y381" s="32"/>
      <c r="Z381" s="32"/>
      <c r="AA381" s="32"/>
      <c r="AB381" s="32"/>
      <c r="AC381" s="32"/>
      <c r="AD381" s="32"/>
      <c r="AE381" s="32"/>
      <c r="AF381" s="32"/>
      <c r="AG381" s="32"/>
      <c r="AH381" s="32"/>
      <c r="AI381" s="32"/>
      <c r="AJ381" s="32"/>
    </row>
    <row r="382" spans="21:36">
      <c r="U382" s="32"/>
      <c r="V382" s="32"/>
      <c r="W382" s="32"/>
      <c r="X382" s="32"/>
      <c r="Y382" s="32"/>
      <c r="Z382" s="32"/>
      <c r="AA382" s="32"/>
      <c r="AB382" s="32"/>
      <c r="AC382" s="32"/>
      <c r="AD382" s="32"/>
      <c r="AE382" s="32"/>
      <c r="AF382" s="32"/>
      <c r="AG382" s="32"/>
      <c r="AH382" s="32"/>
      <c r="AI382" s="32"/>
      <c r="AJ382" s="32"/>
    </row>
    <row r="383" spans="21:36">
      <c r="U383" s="32"/>
      <c r="V383" s="32"/>
      <c r="W383" s="32"/>
      <c r="X383" s="32"/>
      <c r="Y383" s="32"/>
      <c r="Z383" s="32"/>
      <c r="AA383" s="32"/>
      <c r="AB383" s="32"/>
      <c r="AC383" s="32"/>
      <c r="AD383" s="32"/>
      <c r="AE383" s="32"/>
      <c r="AF383" s="32"/>
      <c r="AG383" s="32"/>
      <c r="AH383" s="32"/>
      <c r="AI383" s="32"/>
      <c r="AJ383" s="32"/>
    </row>
    <row r="384" spans="21:36">
      <c r="U384" s="32"/>
      <c r="V384" s="32"/>
      <c r="W384" s="32"/>
      <c r="X384" s="32"/>
      <c r="Y384" s="32"/>
      <c r="Z384" s="32"/>
      <c r="AA384" s="32"/>
      <c r="AB384" s="32"/>
      <c r="AC384" s="32"/>
      <c r="AD384" s="32"/>
      <c r="AE384" s="32"/>
      <c r="AF384" s="32"/>
      <c r="AG384" s="32"/>
      <c r="AH384" s="32"/>
      <c r="AI384" s="32"/>
      <c r="AJ384" s="32"/>
    </row>
    <row r="385" spans="21:36">
      <c r="U385" s="32"/>
      <c r="V385" s="32"/>
      <c r="W385" s="32"/>
      <c r="X385" s="32"/>
      <c r="Y385" s="32"/>
      <c r="Z385" s="32"/>
      <c r="AA385" s="32"/>
      <c r="AB385" s="32"/>
      <c r="AC385" s="32"/>
      <c r="AD385" s="32"/>
      <c r="AE385" s="32"/>
      <c r="AF385" s="32"/>
      <c r="AG385" s="32"/>
      <c r="AH385" s="32"/>
      <c r="AI385" s="32"/>
      <c r="AJ385" s="32"/>
    </row>
    <row r="386" spans="21:36">
      <c r="U386" s="32"/>
      <c r="V386" s="32"/>
      <c r="W386" s="32"/>
      <c r="X386" s="32"/>
      <c r="Y386" s="32"/>
      <c r="Z386" s="32"/>
      <c r="AA386" s="32"/>
      <c r="AB386" s="32"/>
      <c r="AC386" s="32"/>
      <c r="AD386" s="32"/>
      <c r="AE386" s="32"/>
      <c r="AF386" s="32"/>
      <c r="AG386" s="32"/>
      <c r="AH386" s="32"/>
      <c r="AI386" s="32"/>
      <c r="AJ386" s="32"/>
    </row>
    <row r="387" spans="21:36">
      <c r="U387" s="32"/>
      <c r="V387" s="32"/>
      <c r="W387" s="32"/>
      <c r="X387" s="32"/>
      <c r="Y387" s="32"/>
      <c r="Z387" s="32"/>
      <c r="AA387" s="32"/>
      <c r="AB387" s="32"/>
      <c r="AC387" s="32"/>
      <c r="AD387" s="32"/>
      <c r="AE387" s="32"/>
      <c r="AF387" s="32"/>
      <c r="AG387" s="32"/>
      <c r="AH387" s="32"/>
      <c r="AI387" s="32"/>
      <c r="AJ387" s="32"/>
    </row>
    <row r="388" spans="21:36">
      <c r="U388" s="32"/>
      <c r="V388" s="32"/>
      <c r="W388" s="32"/>
      <c r="X388" s="32"/>
      <c r="Y388" s="32"/>
      <c r="Z388" s="32"/>
      <c r="AA388" s="32"/>
      <c r="AB388" s="32"/>
      <c r="AC388" s="32"/>
      <c r="AD388" s="32"/>
      <c r="AE388" s="32"/>
      <c r="AF388" s="32"/>
      <c r="AG388" s="32"/>
      <c r="AH388" s="32"/>
      <c r="AI388" s="32"/>
      <c r="AJ388" s="32"/>
    </row>
    <row r="389" spans="21:36">
      <c r="U389" s="32"/>
      <c r="V389" s="32"/>
      <c r="W389" s="32"/>
      <c r="X389" s="32"/>
      <c r="Y389" s="32"/>
      <c r="Z389" s="32"/>
      <c r="AA389" s="32"/>
      <c r="AB389" s="32"/>
      <c r="AC389" s="32"/>
      <c r="AD389" s="32"/>
      <c r="AE389" s="32"/>
      <c r="AF389" s="32"/>
      <c r="AG389" s="32"/>
      <c r="AH389" s="32"/>
      <c r="AI389" s="32"/>
      <c r="AJ389" s="32"/>
    </row>
    <row r="390" spans="21:36">
      <c r="U390" s="32"/>
      <c r="V390" s="32"/>
      <c r="W390" s="32"/>
      <c r="X390" s="32"/>
      <c r="Y390" s="32"/>
      <c r="Z390" s="32"/>
      <c r="AA390" s="32"/>
      <c r="AB390" s="32"/>
      <c r="AC390" s="32"/>
      <c r="AD390" s="32"/>
      <c r="AE390" s="32"/>
      <c r="AF390" s="32"/>
      <c r="AG390" s="32"/>
      <c r="AH390" s="32"/>
      <c r="AI390" s="32"/>
      <c r="AJ390" s="32"/>
    </row>
    <row r="391" spans="21:36">
      <c r="U391" s="32"/>
      <c r="V391" s="32"/>
      <c r="W391" s="32"/>
      <c r="X391" s="32"/>
      <c r="Y391" s="32"/>
      <c r="Z391" s="32"/>
      <c r="AA391" s="32"/>
      <c r="AB391" s="32"/>
      <c r="AC391" s="32"/>
      <c r="AD391" s="32"/>
      <c r="AE391" s="32"/>
      <c r="AF391" s="32"/>
      <c r="AG391" s="32"/>
      <c r="AH391" s="32"/>
      <c r="AI391" s="32"/>
      <c r="AJ391" s="32"/>
    </row>
    <row r="392" spans="21:36">
      <c r="U392" s="32"/>
      <c r="V392" s="32"/>
      <c r="W392" s="32"/>
      <c r="X392" s="32"/>
      <c r="Y392" s="32"/>
      <c r="Z392" s="32"/>
      <c r="AA392" s="32"/>
      <c r="AB392" s="32"/>
      <c r="AC392" s="32"/>
      <c r="AD392" s="32"/>
      <c r="AE392" s="32"/>
      <c r="AF392" s="32"/>
      <c r="AG392" s="32"/>
      <c r="AH392" s="32"/>
      <c r="AI392" s="32"/>
      <c r="AJ392" s="32"/>
    </row>
    <row r="393" spans="21:36">
      <c r="U393" s="32"/>
      <c r="V393" s="32"/>
      <c r="W393" s="32"/>
      <c r="X393" s="32"/>
      <c r="Y393" s="32"/>
      <c r="Z393" s="32"/>
      <c r="AA393" s="32"/>
      <c r="AB393" s="32"/>
      <c r="AC393" s="32"/>
      <c r="AD393" s="32"/>
      <c r="AE393" s="32"/>
      <c r="AF393" s="32"/>
      <c r="AG393" s="32"/>
      <c r="AH393" s="32"/>
      <c r="AI393" s="32"/>
      <c r="AJ393" s="32"/>
    </row>
    <row r="394" spans="21:36">
      <c r="U394" s="32"/>
      <c r="V394" s="32"/>
      <c r="W394" s="32"/>
      <c r="X394" s="32"/>
      <c r="Y394" s="32"/>
      <c r="Z394" s="32"/>
      <c r="AA394" s="32"/>
      <c r="AB394" s="32"/>
      <c r="AC394" s="32"/>
      <c r="AD394" s="32"/>
      <c r="AE394" s="32"/>
      <c r="AF394" s="32"/>
      <c r="AG394" s="32"/>
      <c r="AH394" s="32"/>
      <c r="AI394" s="32"/>
      <c r="AJ394" s="32"/>
    </row>
    <row r="395" spans="21:36">
      <c r="U395" s="32"/>
      <c r="V395" s="32"/>
      <c r="W395" s="32"/>
      <c r="X395" s="32"/>
      <c r="Y395" s="32"/>
      <c r="Z395" s="32"/>
      <c r="AA395" s="32"/>
      <c r="AB395" s="32"/>
      <c r="AC395" s="32"/>
      <c r="AD395" s="32"/>
      <c r="AE395" s="32"/>
      <c r="AF395" s="32"/>
      <c r="AG395" s="32"/>
      <c r="AH395" s="32"/>
      <c r="AI395" s="32"/>
      <c r="AJ395" s="32"/>
    </row>
    <row r="396" spans="21:36">
      <c r="U396" s="32"/>
      <c r="V396" s="32"/>
      <c r="W396" s="32"/>
      <c r="X396" s="32"/>
      <c r="Y396" s="32"/>
      <c r="Z396" s="32"/>
      <c r="AA396" s="32"/>
      <c r="AB396" s="32"/>
      <c r="AC396" s="32"/>
      <c r="AD396" s="32"/>
      <c r="AE396" s="32"/>
      <c r="AF396" s="32"/>
      <c r="AG396" s="32"/>
      <c r="AH396" s="32"/>
      <c r="AI396" s="32"/>
      <c r="AJ396" s="32"/>
    </row>
    <row r="397" spans="21:36">
      <c r="U397" s="32"/>
      <c r="V397" s="32"/>
      <c r="W397" s="32"/>
      <c r="X397" s="32"/>
      <c r="Y397" s="32"/>
      <c r="Z397" s="32"/>
      <c r="AA397" s="32"/>
      <c r="AB397" s="32"/>
      <c r="AC397" s="32"/>
      <c r="AD397" s="32"/>
      <c r="AE397" s="32"/>
      <c r="AF397" s="32"/>
      <c r="AG397" s="32"/>
      <c r="AH397" s="32"/>
      <c r="AI397" s="32"/>
      <c r="AJ397" s="32"/>
    </row>
    <row r="398" spans="21:36">
      <c r="U398" s="32"/>
      <c r="V398" s="32"/>
      <c r="W398" s="32"/>
      <c r="X398" s="32"/>
      <c r="Y398" s="32"/>
      <c r="Z398" s="32"/>
      <c r="AA398" s="32"/>
      <c r="AB398" s="32"/>
      <c r="AC398" s="32"/>
      <c r="AD398" s="32"/>
      <c r="AE398" s="32"/>
      <c r="AF398" s="32"/>
      <c r="AG398" s="32"/>
      <c r="AH398" s="32"/>
      <c r="AI398" s="32"/>
      <c r="AJ398" s="32"/>
    </row>
    <row r="399" spans="21:36">
      <c r="U399" s="32"/>
      <c r="V399" s="32"/>
      <c r="W399" s="32"/>
      <c r="X399" s="32"/>
      <c r="Y399" s="32"/>
      <c r="Z399" s="32"/>
      <c r="AA399" s="32"/>
      <c r="AB399" s="32"/>
      <c r="AC399" s="32"/>
      <c r="AD399" s="32"/>
      <c r="AE399" s="32"/>
      <c r="AF399" s="32"/>
      <c r="AG399" s="32"/>
      <c r="AH399" s="32"/>
      <c r="AI399" s="32"/>
      <c r="AJ399" s="32"/>
    </row>
    <row r="400" spans="21:36">
      <c r="U400" s="32"/>
      <c r="V400" s="32"/>
      <c r="W400" s="32"/>
      <c r="X400" s="32"/>
      <c r="Y400" s="32"/>
      <c r="Z400" s="32"/>
      <c r="AA400" s="32"/>
      <c r="AB400" s="32"/>
      <c r="AC400" s="32"/>
      <c r="AD400" s="32"/>
      <c r="AE400" s="32"/>
      <c r="AF400" s="32"/>
      <c r="AG400" s="32"/>
      <c r="AH400" s="32"/>
      <c r="AI400" s="32"/>
      <c r="AJ400" s="32"/>
    </row>
    <row r="401" spans="21:36">
      <c r="U401" s="32"/>
      <c r="V401" s="32"/>
      <c r="W401" s="32"/>
      <c r="X401" s="32"/>
      <c r="Y401" s="32"/>
      <c r="Z401" s="32"/>
      <c r="AA401" s="32"/>
      <c r="AB401" s="32"/>
      <c r="AC401" s="32"/>
      <c r="AD401" s="32"/>
      <c r="AE401" s="32"/>
      <c r="AF401" s="32"/>
      <c r="AG401" s="32"/>
      <c r="AH401" s="32"/>
      <c r="AI401" s="32"/>
      <c r="AJ401" s="32"/>
    </row>
    <row r="402" spans="21:36">
      <c r="U402" s="32"/>
      <c r="V402" s="32"/>
      <c r="W402" s="32"/>
      <c r="X402" s="32"/>
      <c r="Y402" s="32"/>
      <c r="Z402" s="32"/>
      <c r="AA402" s="32"/>
      <c r="AB402" s="32"/>
      <c r="AC402" s="32"/>
      <c r="AD402" s="32"/>
      <c r="AE402" s="32"/>
      <c r="AF402" s="32"/>
      <c r="AG402" s="32"/>
      <c r="AH402" s="32"/>
      <c r="AI402" s="32"/>
      <c r="AJ402" s="32"/>
    </row>
    <row r="403" spans="21:36">
      <c r="U403" s="32"/>
      <c r="V403" s="32"/>
      <c r="W403" s="32"/>
      <c r="X403" s="32"/>
      <c r="Y403" s="32"/>
      <c r="Z403" s="32"/>
      <c r="AA403" s="32"/>
      <c r="AB403" s="32"/>
      <c r="AC403" s="32"/>
      <c r="AD403" s="32"/>
      <c r="AE403" s="32"/>
      <c r="AF403" s="32"/>
      <c r="AG403" s="32"/>
      <c r="AH403" s="32"/>
      <c r="AI403" s="32"/>
      <c r="AJ403" s="32"/>
    </row>
    <row r="404" spans="21:36">
      <c r="U404" s="32"/>
      <c r="V404" s="32"/>
      <c r="W404" s="32"/>
      <c r="X404" s="32"/>
      <c r="Y404" s="32"/>
      <c r="Z404" s="32"/>
      <c r="AA404" s="32"/>
      <c r="AB404" s="32"/>
      <c r="AC404" s="32"/>
      <c r="AD404" s="32"/>
      <c r="AE404" s="32"/>
      <c r="AF404" s="32"/>
      <c r="AG404" s="32"/>
      <c r="AH404" s="32"/>
      <c r="AI404" s="32"/>
      <c r="AJ404" s="32"/>
    </row>
    <row r="405" spans="21:36">
      <c r="U405" s="32"/>
      <c r="V405" s="32"/>
      <c r="W405" s="32"/>
      <c r="X405" s="32"/>
      <c r="Y405" s="32"/>
      <c r="Z405" s="32"/>
      <c r="AA405" s="32"/>
      <c r="AB405" s="32"/>
      <c r="AC405" s="32"/>
      <c r="AD405" s="32"/>
      <c r="AE405" s="32"/>
      <c r="AF405" s="32"/>
      <c r="AG405" s="32"/>
      <c r="AH405" s="32"/>
      <c r="AI405" s="32"/>
      <c r="AJ405" s="32"/>
    </row>
    <row r="406" spans="21:36">
      <c r="U406" s="32"/>
      <c r="V406" s="32"/>
      <c r="W406" s="32"/>
      <c r="X406" s="32"/>
      <c r="Y406" s="32"/>
      <c r="Z406" s="32"/>
      <c r="AA406" s="32"/>
      <c r="AB406" s="32"/>
      <c r="AC406" s="32"/>
      <c r="AD406" s="32"/>
      <c r="AE406" s="32"/>
      <c r="AF406" s="32"/>
      <c r="AG406" s="32"/>
      <c r="AH406" s="32"/>
      <c r="AI406" s="32"/>
      <c r="AJ406" s="32"/>
    </row>
    <row r="407" spans="21:36">
      <c r="U407" s="32"/>
      <c r="V407" s="32"/>
      <c r="W407" s="32"/>
      <c r="X407" s="32"/>
      <c r="Y407" s="32"/>
      <c r="Z407" s="32"/>
      <c r="AA407" s="32"/>
      <c r="AB407" s="32"/>
      <c r="AC407" s="32"/>
      <c r="AD407" s="32"/>
      <c r="AE407" s="32"/>
      <c r="AF407" s="32"/>
      <c r="AG407" s="32"/>
      <c r="AH407" s="32"/>
      <c r="AI407" s="32"/>
      <c r="AJ407" s="32"/>
    </row>
    <row r="408" spans="21:36">
      <c r="U408" s="32"/>
      <c r="V408" s="32"/>
      <c r="W408" s="32"/>
      <c r="X408" s="32"/>
      <c r="Y408" s="32"/>
      <c r="Z408" s="32"/>
      <c r="AA408" s="32"/>
      <c r="AB408" s="32"/>
      <c r="AC408" s="32"/>
      <c r="AD408" s="32"/>
      <c r="AE408" s="32"/>
      <c r="AF408" s="32"/>
      <c r="AG408" s="32"/>
      <c r="AH408" s="32"/>
      <c r="AI408" s="32"/>
      <c r="AJ408" s="32"/>
    </row>
    <row r="409" spans="21:36">
      <c r="U409" s="32"/>
      <c r="V409" s="32"/>
      <c r="W409" s="32"/>
      <c r="X409" s="32"/>
      <c r="Y409" s="32"/>
      <c r="Z409" s="32"/>
      <c r="AA409" s="32"/>
      <c r="AB409" s="32"/>
      <c r="AC409" s="32"/>
      <c r="AD409" s="32"/>
      <c r="AE409" s="32"/>
      <c r="AF409" s="32"/>
      <c r="AG409" s="32"/>
      <c r="AH409" s="32"/>
      <c r="AI409" s="32"/>
      <c r="AJ409" s="32"/>
    </row>
    <row r="410" spans="21:36">
      <c r="U410" s="32"/>
      <c r="V410" s="32"/>
      <c r="W410" s="32"/>
      <c r="X410" s="32"/>
      <c r="Y410" s="32"/>
      <c r="Z410" s="32"/>
      <c r="AA410" s="32"/>
      <c r="AB410" s="32"/>
      <c r="AC410" s="32"/>
      <c r="AD410" s="32"/>
      <c r="AE410" s="32"/>
      <c r="AF410" s="32"/>
      <c r="AG410" s="32"/>
      <c r="AH410" s="32"/>
      <c r="AI410" s="32"/>
      <c r="AJ410" s="32"/>
    </row>
    <row r="411" spans="21:36">
      <c r="U411" s="32"/>
      <c r="V411" s="32"/>
      <c r="W411" s="32"/>
      <c r="X411" s="32"/>
      <c r="Y411" s="32"/>
      <c r="Z411" s="32"/>
      <c r="AA411" s="32"/>
      <c r="AB411" s="32"/>
      <c r="AC411" s="32"/>
      <c r="AD411" s="32"/>
      <c r="AE411" s="32"/>
      <c r="AF411" s="32"/>
      <c r="AG411" s="32"/>
      <c r="AH411" s="32"/>
      <c r="AI411" s="32"/>
      <c r="AJ411" s="32"/>
    </row>
    <row r="412" spans="21:36">
      <c r="U412" s="32"/>
      <c r="V412" s="32"/>
      <c r="W412" s="32"/>
      <c r="X412" s="32"/>
      <c r="Y412" s="32"/>
      <c r="Z412" s="32"/>
      <c r="AA412" s="32"/>
      <c r="AB412" s="32"/>
      <c r="AC412" s="32"/>
      <c r="AD412" s="32"/>
      <c r="AE412" s="32"/>
      <c r="AF412" s="32"/>
      <c r="AG412" s="32"/>
      <c r="AH412" s="32"/>
      <c r="AI412" s="32"/>
      <c r="AJ412" s="32"/>
    </row>
    <row r="413" spans="21:36">
      <c r="U413" s="32"/>
      <c r="V413" s="32"/>
      <c r="W413" s="32"/>
      <c r="X413" s="32"/>
      <c r="Y413" s="32"/>
      <c r="Z413" s="32"/>
      <c r="AA413" s="32"/>
      <c r="AB413" s="32"/>
      <c r="AC413" s="32"/>
      <c r="AD413" s="32"/>
      <c r="AE413" s="32"/>
      <c r="AF413" s="32"/>
      <c r="AG413" s="32"/>
      <c r="AH413" s="32"/>
      <c r="AI413" s="32"/>
      <c r="AJ413" s="32"/>
    </row>
    <row r="414" spans="21:36">
      <c r="U414" s="32"/>
      <c r="V414" s="32"/>
      <c r="W414" s="32"/>
      <c r="X414" s="32"/>
      <c r="Y414" s="32"/>
      <c r="Z414" s="32"/>
      <c r="AA414" s="32"/>
      <c r="AB414" s="32"/>
      <c r="AC414" s="32"/>
      <c r="AD414" s="32"/>
      <c r="AE414" s="32"/>
      <c r="AF414" s="32"/>
      <c r="AG414" s="32"/>
      <c r="AH414" s="32"/>
      <c r="AI414" s="32"/>
      <c r="AJ414" s="32"/>
    </row>
  </sheetData>
  <mergeCells count="10">
    <mergeCell ref="AC45:AJ45"/>
    <mergeCell ref="AC46:AJ46"/>
    <mergeCell ref="U27:AB27"/>
    <mergeCell ref="U29:AB29"/>
    <mergeCell ref="F38:H38"/>
    <mergeCell ref="A1:H1"/>
    <mergeCell ref="A2:H2"/>
    <mergeCell ref="A3:H3"/>
    <mergeCell ref="D31:E31"/>
    <mergeCell ref="AC44:AJ44"/>
  </mergeCells>
  <phoneticPr fontId="0" type="noConversion"/>
  <pageMargins left="0.23622047244094491" right="0.23622047244094491" top="0.59055118110236227" bottom="0.59055118110236227" header="0.51181102362204722" footer="0.51181102362204722"/>
  <pageSetup paperSize="9" scale="72" orientation="landscape" verticalDpi="0" r:id="rId1"/>
  <headerFooter alignWithMargins="0"/>
</worksheet>
</file>

<file path=xl/worksheets/sheet3.xml><?xml version="1.0" encoding="utf-8"?>
<worksheet xmlns="http://schemas.openxmlformats.org/spreadsheetml/2006/main" xmlns:r="http://schemas.openxmlformats.org/officeDocument/2006/relationships">
  <dimension ref="A1:IV36"/>
  <sheetViews>
    <sheetView tabSelected="1" zoomScaleSheetLayoutView="100" workbookViewId="0"/>
  </sheetViews>
  <sheetFormatPr defaultColWidth="20.42578125" defaultRowHeight="13.5" customHeight="1"/>
  <cols>
    <col min="1" max="1" width="19" customWidth="1"/>
    <col min="2" max="2" width="42.28515625" customWidth="1"/>
    <col min="3" max="3" width="17.5703125" customWidth="1"/>
    <col min="4" max="4" width="21.7109375" customWidth="1"/>
    <col min="5" max="5" width="26.28515625" customWidth="1"/>
    <col min="6" max="6" width="12.7109375" customWidth="1"/>
    <col min="7" max="255" width="89.140625" customWidth="1"/>
  </cols>
  <sheetData>
    <row r="1" spans="1:256" ht="13.5" customHeight="1">
      <c r="C1" s="1"/>
      <c r="E1" s="1"/>
      <c r="F1" s="1"/>
    </row>
    <row r="2" spans="1:256" ht="13.5" customHeight="1">
      <c r="B2" s="1"/>
    </row>
    <row r="3" spans="1:256" ht="13.5" customHeight="1">
      <c r="A3" s="1" t="s">
        <v>72</v>
      </c>
      <c r="B3" s="43"/>
      <c r="C3" s="43"/>
      <c r="D3" s="44"/>
      <c r="IV3" s="1" t="s">
        <v>72</v>
      </c>
    </row>
    <row r="4" spans="1:256" ht="13.5" customHeight="1">
      <c r="A4" s="209" t="s">
        <v>101</v>
      </c>
      <c r="B4" s="209"/>
      <c r="C4" s="209"/>
      <c r="D4" s="209"/>
      <c r="E4" s="209"/>
      <c r="F4" s="209"/>
      <c r="IV4" s="1"/>
    </row>
    <row r="6" spans="1:256" ht="13.5" customHeight="1">
      <c r="A6" s="47" t="s">
        <v>2</v>
      </c>
      <c r="B6" s="46" t="s">
        <v>73</v>
      </c>
      <c r="C6" s="47" t="s">
        <v>4</v>
      </c>
      <c r="D6" s="46" t="s">
        <v>2</v>
      </c>
      <c r="E6" s="47" t="s">
        <v>58</v>
      </c>
      <c r="F6" s="47" t="s">
        <v>4</v>
      </c>
      <c r="IV6" s="45" t="s">
        <v>2</v>
      </c>
    </row>
    <row r="7" spans="1:256" ht="13.5" customHeight="1">
      <c r="A7" s="48" t="s">
        <v>6</v>
      </c>
      <c r="B7" s="49"/>
      <c r="C7" s="48" t="s">
        <v>6</v>
      </c>
      <c r="D7" s="50" t="s">
        <v>6</v>
      </c>
      <c r="E7" s="51"/>
      <c r="F7" s="48" t="s">
        <v>6</v>
      </c>
      <c r="IV7" s="48" t="s">
        <v>6</v>
      </c>
    </row>
    <row r="8" spans="1:256" ht="13.5" customHeight="1">
      <c r="A8" s="52"/>
      <c r="C8" s="53"/>
      <c r="D8" s="54"/>
      <c r="E8" s="3"/>
      <c r="F8" s="3"/>
      <c r="IV8" s="52"/>
    </row>
    <row r="9" spans="1:256" ht="13.5" customHeight="1">
      <c r="A9" s="2">
        <v>200000</v>
      </c>
      <c r="B9" s="5" t="s">
        <v>74</v>
      </c>
      <c r="C9" s="2">
        <v>250000</v>
      </c>
      <c r="D9" s="2">
        <v>83239</v>
      </c>
      <c r="E9" s="2" t="s">
        <v>75</v>
      </c>
      <c r="F9" s="2">
        <v>46137</v>
      </c>
      <c r="IV9" s="2">
        <v>200000</v>
      </c>
    </row>
    <row r="10" spans="1:256" ht="13.5" customHeight="1">
      <c r="A10" s="55"/>
      <c r="B10" s="5" t="s">
        <v>84</v>
      </c>
      <c r="C10" s="55"/>
      <c r="D10" s="2">
        <v>658367.64</v>
      </c>
      <c r="E10" s="2" t="s">
        <v>60</v>
      </c>
      <c r="F10" s="2">
        <v>731803.66</v>
      </c>
      <c r="IV10" s="55"/>
    </row>
    <row r="11" spans="1:256" ht="13.5" customHeight="1">
      <c r="A11" s="56"/>
      <c r="B11" s="5" t="s">
        <v>76</v>
      </c>
      <c r="C11" s="56">
        <v>112</v>
      </c>
      <c r="D11" s="2"/>
      <c r="E11" s="2"/>
      <c r="F11" s="2"/>
      <c r="IV11" s="56"/>
    </row>
    <row r="12" spans="1:256" ht="13.5" customHeight="1">
      <c r="A12" s="56"/>
      <c r="B12" s="5"/>
      <c r="C12" s="56"/>
      <c r="D12" s="2"/>
      <c r="E12" s="2"/>
      <c r="F12" s="57"/>
      <c r="IV12" s="56"/>
    </row>
    <row r="13" spans="1:256" ht="13.5" customHeight="1">
      <c r="A13" s="2">
        <v>541606.64</v>
      </c>
      <c r="B13" s="5" t="s">
        <v>77</v>
      </c>
      <c r="C13" s="2">
        <v>527828.66</v>
      </c>
      <c r="D13" s="2"/>
      <c r="E13" s="2"/>
      <c r="F13" s="57"/>
      <c r="G13" s="4"/>
      <c r="H13" s="32"/>
      <c r="IV13" s="2">
        <v>285529</v>
      </c>
    </row>
    <row r="14" spans="1:256" ht="13.5" customHeight="1">
      <c r="A14" s="2"/>
      <c r="B14" s="5"/>
      <c r="C14" s="2"/>
      <c r="D14" s="2"/>
      <c r="E14" s="2"/>
      <c r="F14" s="57"/>
      <c r="G14" s="4"/>
      <c r="H14" s="32"/>
      <c r="IV14" s="2"/>
    </row>
    <row r="15" spans="1:256" ht="13.5" customHeight="1">
      <c r="A15" s="59">
        <f>SUM(A9:A14)</f>
        <v>741606.64</v>
      </c>
      <c r="B15" s="58" t="s">
        <v>78</v>
      </c>
      <c r="C15" s="59">
        <v>777940.66</v>
      </c>
      <c r="D15" s="59">
        <v>741606.64</v>
      </c>
      <c r="E15" s="58" t="s">
        <v>51</v>
      </c>
      <c r="F15" s="59">
        <f>SUM(F9:F14)</f>
        <v>777940.66</v>
      </c>
      <c r="G15" s="4"/>
      <c r="H15" s="32"/>
      <c r="IV15" s="59">
        <f>SUM(IV9:IV14)</f>
        <v>485529</v>
      </c>
    </row>
    <row r="16" spans="1:256" ht="13.5" customHeight="1">
      <c r="A16" s="51"/>
      <c r="B16" s="49"/>
      <c r="C16" s="61"/>
      <c r="D16" s="185"/>
      <c r="E16" s="49"/>
      <c r="F16" s="51"/>
      <c r="IV16" s="60"/>
    </row>
    <row r="17" spans="1:256" ht="13.5" customHeight="1">
      <c r="A17" s="32"/>
      <c r="B17" s="32"/>
      <c r="C17" s="32"/>
      <c r="D17" s="184"/>
      <c r="E17" s="32"/>
      <c r="F17" s="32"/>
      <c r="IV17" s="32"/>
    </row>
    <row r="18" spans="1:256" ht="13.5" customHeight="1">
      <c r="A18" s="5"/>
      <c r="B18" s="5"/>
      <c r="C18" s="5"/>
      <c r="D18" s="8"/>
      <c r="E18" s="6"/>
      <c r="F18" s="5"/>
      <c r="IV18" s="5"/>
    </row>
    <row r="19" spans="1:256" ht="13.5" customHeight="1">
      <c r="A19" s="142"/>
      <c r="B19" s="4"/>
      <c r="C19" s="5"/>
      <c r="D19" s="5"/>
      <c r="E19" s="6"/>
      <c r="F19" s="5"/>
      <c r="H19" s="5"/>
      <c r="IV19" s="5"/>
    </row>
    <row r="20" spans="1:256" ht="13.5" customHeight="1">
      <c r="A20" s="5"/>
      <c r="B20" s="4"/>
      <c r="C20" s="5"/>
      <c r="D20" s="5"/>
      <c r="E20" s="6"/>
      <c r="F20" s="5"/>
      <c r="H20" s="5"/>
      <c r="IV20" s="5"/>
    </row>
    <row r="21" spans="1:256" ht="13.5" customHeight="1">
      <c r="A21" s="5"/>
      <c r="B21" s="4"/>
      <c r="C21" s="5"/>
      <c r="D21" s="5"/>
      <c r="E21" s="6"/>
      <c r="F21" s="5"/>
      <c r="H21" s="5"/>
      <c r="IV21" s="5"/>
    </row>
    <row r="22" spans="1:256" ht="13.5" customHeight="1">
      <c r="A22" s="129" t="s">
        <v>107</v>
      </c>
      <c r="B22" s="129" t="s">
        <v>113</v>
      </c>
      <c r="C22" s="129"/>
      <c r="D22" s="129" t="s">
        <v>114</v>
      </c>
      <c r="E22" s="80" t="s">
        <v>116</v>
      </c>
      <c r="G22" s="32"/>
      <c r="IV22" s="9" t="s">
        <v>67</v>
      </c>
    </row>
    <row r="23" spans="1:256" ht="13.5" customHeight="1">
      <c r="A23" s="130" t="s">
        <v>115</v>
      </c>
      <c r="B23" s="130"/>
      <c r="C23" s="130"/>
      <c r="D23" s="130"/>
      <c r="E23" s="93"/>
      <c r="F23" s="4"/>
      <c r="G23" s="32"/>
      <c r="H23" s="5"/>
      <c r="IV23" s="5"/>
    </row>
    <row r="24" spans="1:256" ht="13.5" customHeight="1">
      <c r="A24" s="135"/>
      <c r="B24" s="138"/>
      <c r="C24" s="135"/>
      <c r="D24" s="137"/>
      <c r="E24" s="135"/>
      <c r="F24" s="5"/>
      <c r="G24" s="5"/>
      <c r="H24" s="5"/>
      <c r="IV24" s="6"/>
    </row>
    <row r="25" spans="1:256" ht="13.5" customHeight="1">
      <c r="A25" s="137"/>
      <c r="B25" s="137"/>
      <c r="C25" s="137"/>
      <c r="D25" s="137"/>
      <c r="E25" s="135"/>
      <c r="F25" s="5"/>
      <c r="G25" s="5"/>
      <c r="H25" s="4"/>
    </row>
    <row r="26" spans="1:256" ht="13.5" customHeight="1">
      <c r="A26" s="135"/>
      <c r="B26" s="135"/>
      <c r="C26" s="135"/>
      <c r="D26" s="135"/>
      <c r="E26" s="135"/>
      <c r="F26" s="5"/>
      <c r="G26" s="5"/>
      <c r="H26" s="62"/>
      <c r="IV26" s="5"/>
    </row>
    <row r="27" spans="1:256" ht="13.5" customHeight="1">
      <c r="A27" s="6" t="s">
        <v>68</v>
      </c>
      <c r="B27" s="135"/>
      <c r="C27" s="135"/>
      <c r="D27" s="135"/>
      <c r="E27" s="139" t="s">
        <v>89</v>
      </c>
      <c r="F27" s="5"/>
      <c r="G27" s="5"/>
      <c r="H27" s="63"/>
      <c r="IV27" s="6" t="s">
        <v>68</v>
      </c>
    </row>
    <row r="28" spans="1:256" ht="13.5" customHeight="1">
      <c r="A28" s="6"/>
      <c r="B28" s="135"/>
      <c r="C28" s="135"/>
      <c r="D28" s="135"/>
      <c r="E28" s="139" t="s">
        <v>90</v>
      </c>
      <c r="F28" s="5"/>
      <c r="G28" s="5"/>
      <c r="H28" s="63"/>
      <c r="IV28" s="6"/>
    </row>
    <row r="29" spans="1:256" ht="13.5" customHeight="1">
      <c r="A29" s="97" t="s">
        <v>120</v>
      </c>
      <c r="B29" s="135"/>
      <c r="C29" s="135"/>
      <c r="D29" s="135"/>
      <c r="E29" s="139"/>
      <c r="F29" s="5"/>
      <c r="G29" s="5"/>
      <c r="H29" s="63"/>
      <c r="IV29" s="6"/>
    </row>
    <row r="30" spans="1:256" ht="13.5" customHeight="1">
      <c r="A30" s="6"/>
      <c r="B30" s="135"/>
      <c r="C30" s="135"/>
      <c r="D30" s="135"/>
      <c r="E30" s="139"/>
      <c r="F30" s="6"/>
      <c r="G30" s="5"/>
      <c r="H30" s="5"/>
      <c r="IV30" s="6" t="s">
        <v>69</v>
      </c>
    </row>
    <row r="31" spans="1:256" ht="13.5" customHeight="1">
      <c r="B31" s="135"/>
      <c r="C31" s="135"/>
      <c r="D31" s="135"/>
      <c r="E31" s="140"/>
      <c r="F31" s="6"/>
      <c r="IV31" s="5"/>
    </row>
    <row r="32" spans="1:256" ht="13.5" customHeight="1">
      <c r="A32" s="137"/>
      <c r="B32" s="137"/>
      <c r="C32" s="137"/>
      <c r="D32" s="137"/>
      <c r="E32" s="141" t="s">
        <v>91</v>
      </c>
    </row>
    <row r="33" spans="1:5" ht="13.5" customHeight="1">
      <c r="A33" s="137"/>
      <c r="B33" s="137"/>
      <c r="C33" s="137"/>
      <c r="D33" s="137"/>
      <c r="E33" s="139" t="s">
        <v>71</v>
      </c>
    </row>
    <row r="34" spans="1:5" ht="13.5" customHeight="1">
      <c r="A34" s="137"/>
      <c r="B34" s="137"/>
      <c r="C34" s="137"/>
      <c r="D34" s="137"/>
      <c r="E34" s="139" t="s">
        <v>87</v>
      </c>
    </row>
    <row r="35" spans="1:5" ht="13.5" customHeight="1">
      <c r="A35" s="137"/>
      <c r="B35" s="137"/>
      <c r="C35" s="137"/>
      <c r="D35" s="137"/>
      <c r="E35" s="43" t="s">
        <v>92</v>
      </c>
    </row>
    <row r="36" spans="1:5" ht="13.5" customHeight="1">
      <c r="A36" s="136"/>
      <c r="B36" s="136"/>
      <c r="C36" s="136"/>
      <c r="D36" s="136"/>
      <c r="E36" s="136"/>
    </row>
  </sheetData>
  <mergeCells count="1">
    <mergeCell ref="A4:F4"/>
  </mergeCells>
  <phoneticPr fontId="0" type="noConversion"/>
  <pageMargins left="0.75" right="0.75" top="1" bottom="1" header="0.5" footer="0.5"/>
  <pageSetup paperSize="9" scale="95" orientation="landscape" verticalDpi="0" r:id="rId1"/>
  <headerFooter alignWithMargins="0"/>
  <colBreaks count="1" manualBreakCount="1">
    <brk id="215" max="3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I&amp;E 2</vt:lpstr>
      <vt:lpstr>VMS-I&amp;E</vt:lpstr>
      <vt:lpstr>'VMS-I&amp;E'!Print_Area</vt:lpstr>
    </vt:vector>
  </TitlesOfParts>
  <Company>ircs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dawar</dc:creator>
  <cp:lastModifiedBy>rajesh</cp:lastModifiedBy>
  <cp:lastPrinted>2016-08-13T08:46:02Z</cp:lastPrinted>
  <dcterms:created xsi:type="dcterms:W3CDTF">2009-03-28T15:58:21Z</dcterms:created>
  <dcterms:modified xsi:type="dcterms:W3CDTF">2017-03-16T06:56:26Z</dcterms:modified>
</cp:coreProperties>
</file>